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0" yWindow="0" windowWidth="21600" windowHeight="8448" tabRatio="817" activeTab="10"/>
  </bookViews>
  <sheets>
    <sheet name="прил. 1" sheetId="29" r:id="rId1"/>
    <sheet name="прил. 2" sheetId="30" r:id="rId2"/>
    <sheet name="прил. 3" sheetId="31" r:id="rId3"/>
    <sheet name="прил. 4" sheetId="32" r:id="rId4"/>
    <sheet name="прил. 5" sheetId="33" r:id="rId5"/>
    <sheet name="прил. 6" sheetId="34" r:id="rId6"/>
    <sheet name="прил. 7" sheetId="35" r:id="rId7"/>
    <sheet name="прил. 8" sheetId="36" r:id="rId8"/>
    <sheet name="прил. 9" sheetId="37" r:id="rId9"/>
    <sheet name="прил. 10" sheetId="38" r:id="rId10"/>
    <sheet name="прил. 11" sheetId="39" r:id="rId11"/>
  </sheets>
  <definedNames>
    <definedName name="_xlnm.Print_Titles" localSheetId="8">'прил. 9'!$9:$9</definedName>
    <definedName name="_xlnm.Print_Area" localSheetId="1">'прил. 2'!$A$1:$T$28</definedName>
  </definedNames>
  <calcPr calcId="162913"/>
</workbook>
</file>

<file path=xl/calcChain.xml><?xml version="1.0" encoding="utf-8"?>
<calcChain xmlns="http://schemas.openxmlformats.org/spreadsheetml/2006/main">
  <c r="Q14" i="37" l="1"/>
  <c r="M14" i="37"/>
  <c r="I14" i="37"/>
  <c r="E14" i="37"/>
  <c r="Q22" i="37"/>
  <c r="Q23" i="37"/>
  <c r="M22" i="37"/>
  <c r="M23" i="37"/>
  <c r="I22" i="37"/>
  <c r="I23" i="37"/>
  <c r="E22" i="37"/>
  <c r="E23" i="37"/>
  <c r="Q20" i="37"/>
  <c r="Q21" i="37"/>
  <c r="M20" i="37"/>
  <c r="M21" i="37"/>
  <c r="I20" i="37"/>
  <c r="I21" i="37"/>
  <c r="E20" i="37"/>
  <c r="E21" i="37"/>
  <c r="D21" i="37" s="1"/>
  <c r="Q19" i="29"/>
  <c r="M19" i="29"/>
  <c r="I19" i="29"/>
  <c r="E19" i="29"/>
  <c r="D14" i="37" l="1"/>
  <c r="D22" i="37"/>
  <c r="D23" i="37"/>
  <c r="D20" i="37"/>
  <c r="D19" i="29"/>
  <c r="Q11" i="31" l="1"/>
  <c r="M11" i="31"/>
  <c r="I11" i="31"/>
  <c r="E11" i="31"/>
  <c r="Q18" i="31"/>
  <c r="M18" i="31"/>
  <c r="I18" i="31"/>
  <c r="E18" i="31"/>
  <c r="Q20" i="39"/>
  <c r="M20" i="39"/>
  <c r="I20" i="39"/>
  <c r="E20" i="39"/>
  <c r="D20" i="39" s="1"/>
  <c r="Q19" i="39"/>
  <c r="M19" i="39"/>
  <c r="I19" i="39"/>
  <c r="E19" i="39"/>
  <c r="Q18" i="39"/>
  <c r="M18" i="39"/>
  <c r="I18" i="39"/>
  <c r="E18" i="39"/>
  <c r="D18" i="39" s="1"/>
  <c r="Q20" i="38"/>
  <c r="M20" i="38"/>
  <c r="I20" i="38"/>
  <c r="E20" i="38"/>
  <c r="Q19" i="38"/>
  <c r="M19" i="38"/>
  <c r="I19" i="38"/>
  <c r="E19" i="38"/>
  <c r="Q18" i="38"/>
  <c r="M18" i="38"/>
  <c r="I18" i="38"/>
  <c r="E18" i="38"/>
  <c r="D18" i="38"/>
  <c r="Q36" i="37"/>
  <c r="M36" i="37"/>
  <c r="I36" i="37"/>
  <c r="E36" i="37"/>
  <c r="Q35" i="37"/>
  <c r="M35" i="37"/>
  <c r="I35" i="37"/>
  <c r="E35" i="37"/>
  <c r="Q34" i="37"/>
  <c r="M34" i="37"/>
  <c r="I34" i="37"/>
  <c r="E34" i="37"/>
  <c r="Q33" i="37"/>
  <c r="M33" i="37"/>
  <c r="I33" i="37"/>
  <c r="E33" i="37"/>
  <c r="Q31" i="37"/>
  <c r="M31" i="37"/>
  <c r="I31" i="37"/>
  <c r="E31" i="37"/>
  <c r="Q30" i="37"/>
  <c r="M30" i="37"/>
  <c r="I30" i="37"/>
  <c r="E30" i="37"/>
  <c r="Q29" i="37"/>
  <c r="M29" i="37"/>
  <c r="I29" i="37"/>
  <c r="E29" i="37"/>
  <c r="Q28" i="37"/>
  <c r="M28" i="37"/>
  <c r="I28" i="37"/>
  <c r="E28" i="37"/>
  <c r="Q27" i="37"/>
  <c r="M27" i="37"/>
  <c r="I27" i="37"/>
  <c r="E27" i="37"/>
  <c r="Q26" i="37"/>
  <c r="M26" i="37"/>
  <c r="I26" i="37"/>
  <c r="E26" i="37"/>
  <c r="Q25" i="37"/>
  <c r="M25" i="37"/>
  <c r="I25" i="37"/>
  <c r="E25" i="37"/>
  <c r="Q19" i="37"/>
  <c r="M19" i="37"/>
  <c r="I19" i="37"/>
  <c r="E19" i="37"/>
  <c r="Q21" i="36"/>
  <c r="M21" i="36"/>
  <c r="I21" i="36"/>
  <c r="E21" i="36"/>
  <c r="Q20" i="36"/>
  <c r="M20" i="36"/>
  <c r="I20" i="36"/>
  <c r="E20" i="36"/>
  <c r="Q19" i="36"/>
  <c r="M19" i="36"/>
  <c r="I19" i="36"/>
  <c r="E19" i="36"/>
  <c r="Q18" i="36"/>
  <c r="M18" i="36"/>
  <c r="I18" i="36"/>
  <c r="E18" i="36"/>
  <c r="Q23" i="35"/>
  <c r="M23" i="35"/>
  <c r="I23" i="35"/>
  <c r="E23" i="35"/>
  <c r="Q22" i="35"/>
  <c r="M22" i="35"/>
  <c r="I22" i="35"/>
  <c r="E22" i="35"/>
  <c r="Q21" i="35"/>
  <c r="M21" i="35"/>
  <c r="I21" i="35"/>
  <c r="E21" i="35"/>
  <c r="Q20" i="35"/>
  <c r="M20" i="35"/>
  <c r="D20" i="35" s="1"/>
  <c r="I20" i="35"/>
  <c r="E20" i="35"/>
  <c r="Q18" i="35"/>
  <c r="M18" i="35"/>
  <c r="I18" i="35"/>
  <c r="E18" i="35"/>
  <c r="Q21" i="34"/>
  <c r="M21" i="34"/>
  <c r="I21" i="34"/>
  <c r="E21" i="34"/>
  <c r="Q20" i="34"/>
  <c r="M20" i="34"/>
  <c r="D20" i="34" s="1"/>
  <c r="I20" i="34"/>
  <c r="E20" i="34"/>
  <c r="Q19" i="34"/>
  <c r="M19" i="34"/>
  <c r="D19" i="34" s="1"/>
  <c r="I19" i="34"/>
  <c r="E19" i="34"/>
  <c r="Q17" i="34"/>
  <c r="M17" i="34"/>
  <c r="I17" i="34"/>
  <c r="E17" i="34"/>
  <c r="Q16" i="33"/>
  <c r="M16" i="33"/>
  <c r="I16" i="33"/>
  <c r="E16" i="33"/>
  <c r="Q16" i="39"/>
  <c r="M16" i="39"/>
  <c r="I16" i="39"/>
  <c r="E16" i="39"/>
  <c r="Q15" i="39"/>
  <c r="M15" i="39"/>
  <c r="I15" i="39"/>
  <c r="D15" i="39" s="1"/>
  <c r="E15" i="39"/>
  <c r="Q14" i="39"/>
  <c r="M14" i="39"/>
  <c r="I14" i="39"/>
  <c r="E14" i="39"/>
  <c r="Q13" i="39"/>
  <c r="M13" i="39"/>
  <c r="I13" i="39"/>
  <c r="D13" i="39" s="1"/>
  <c r="E13" i="39"/>
  <c r="Q12" i="39"/>
  <c r="M12" i="39"/>
  <c r="I12" i="39"/>
  <c r="E12" i="39"/>
  <c r="Q11" i="39"/>
  <c r="M11" i="39"/>
  <c r="I11" i="39"/>
  <c r="D11" i="39" s="1"/>
  <c r="E11" i="39"/>
  <c r="Q16" i="38"/>
  <c r="M16" i="38"/>
  <c r="I16" i="38"/>
  <c r="E16" i="38"/>
  <c r="Q15" i="38"/>
  <c r="M15" i="38"/>
  <c r="I15" i="38"/>
  <c r="E15" i="38"/>
  <c r="Q14" i="38"/>
  <c r="M14" i="38"/>
  <c r="I14" i="38"/>
  <c r="E14" i="38"/>
  <c r="Q13" i="38"/>
  <c r="M13" i="38"/>
  <c r="I13" i="38"/>
  <c r="E13" i="38"/>
  <c r="Q12" i="38"/>
  <c r="M12" i="38"/>
  <c r="I12" i="38"/>
  <c r="E12" i="38"/>
  <c r="Q11" i="38"/>
  <c r="M11" i="38"/>
  <c r="D11" i="38" s="1"/>
  <c r="I11" i="38"/>
  <c r="E11" i="38"/>
  <c r="Q17" i="37"/>
  <c r="M17" i="37"/>
  <c r="I17" i="37"/>
  <c r="E17" i="37"/>
  <c r="Q16" i="37"/>
  <c r="M16" i="37"/>
  <c r="I16" i="37"/>
  <c r="E16" i="37"/>
  <c r="Q15" i="37"/>
  <c r="M15" i="37"/>
  <c r="I15" i="37"/>
  <c r="E15" i="37"/>
  <c r="Q13" i="37"/>
  <c r="M13" i="37"/>
  <c r="I13" i="37"/>
  <c r="E13" i="37"/>
  <c r="Q12" i="37"/>
  <c r="M12" i="37"/>
  <c r="I12" i="37"/>
  <c r="E12" i="37"/>
  <c r="Q11" i="37"/>
  <c r="M11" i="37"/>
  <c r="I11" i="37"/>
  <c r="E11" i="37"/>
  <c r="Q16" i="36"/>
  <c r="M16" i="36"/>
  <c r="I16" i="36"/>
  <c r="E16" i="36"/>
  <c r="Q15" i="36"/>
  <c r="M15" i="36"/>
  <c r="I15" i="36"/>
  <c r="E15" i="36"/>
  <c r="Q14" i="36"/>
  <c r="M14" i="36"/>
  <c r="I14" i="36"/>
  <c r="E14" i="36"/>
  <c r="Q13" i="36"/>
  <c r="M13" i="36"/>
  <c r="I13" i="36"/>
  <c r="E13" i="36"/>
  <c r="Q12" i="36"/>
  <c r="M12" i="36"/>
  <c r="I12" i="36"/>
  <c r="E12" i="36"/>
  <c r="Q11" i="36"/>
  <c r="M11" i="36"/>
  <c r="I11" i="36"/>
  <c r="E11" i="36"/>
  <c r="Q16" i="35"/>
  <c r="M16" i="35"/>
  <c r="I16" i="35"/>
  <c r="E16" i="35"/>
  <c r="Q15" i="35"/>
  <c r="M15" i="35"/>
  <c r="I15" i="35"/>
  <c r="E15" i="35"/>
  <c r="Q14" i="35"/>
  <c r="M14" i="35"/>
  <c r="I14" i="35"/>
  <c r="E14" i="35"/>
  <c r="Q13" i="35"/>
  <c r="M13" i="35"/>
  <c r="I13" i="35"/>
  <c r="E13" i="35"/>
  <c r="Q12" i="35"/>
  <c r="M12" i="35"/>
  <c r="I12" i="35"/>
  <c r="E12" i="35"/>
  <c r="Q11" i="35"/>
  <c r="M11" i="35"/>
  <c r="I11" i="35"/>
  <c r="E11" i="35"/>
  <c r="Q15" i="34"/>
  <c r="M15" i="34"/>
  <c r="I15" i="34"/>
  <c r="E15" i="34"/>
  <c r="Q14" i="34"/>
  <c r="M14" i="34"/>
  <c r="I14" i="34"/>
  <c r="E14" i="34"/>
  <c r="D14" i="34" s="1"/>
  <c r="Q13" i="34"/>
  <c r="M13" i="34"/>
  <c r="I13" i="34"/>
  <c r="E13" i="34"/>
  <c r="Q12" i="34"/>
  <c r="M12" i="34"/>
  <c r="I12" i="34"/>
  <c r="E12" i="34"/>
  <c r="Q11" i="34"/>
  <c r="M11" i="34"/>
  <c r="I11" i="34"/>
  <c r="E11" i="34"/>
  <c r="Q14" i="33"/>
  <c r="M14" i="33"/>
  <c r="I14" i="33"/>
  <c r="E14" i="33"/>
  <c r="Q13" i="33"/>
  <c r="M13" i="33"/>
  <c r="I13" i="33"/>
  <c r="E13" i="33"/>
  <c r="Q12" i="33"/>
  <c r="M12" i="33"/>
  <c r="I12" i="33"/>
  <c r="E12" i="33"/>
  <c r="Q11" i="33"/>
  <c r="M11" i="33"/>
  <c r="I11" i="33"/>
  <c r="E11" i="33"/>
  <c r="Q21" i="32"/>
  <c r="M21" i="32"/>
  <c r="I21" i="32"/>
  <c r="D21" i="32" s="1"/>
  <c r="E21" i="32"/>
  <c r="Q20" i="32"/>
  <c r="M20" i="32"/>
  <c r="I20" i="32"/>
  <c r="E20" i="32"/>
  <c r="Q19" i="32"/>
  <c r="M19" i="32"/>
  <c r="I19" i="32"/>
  <c r="E19" i="32"/>
  <c r="E12" i="32"/>
  <c r="I12" i="32"/>
  <c r="M12" i="32"/>
  <c r="Q12" i="32"/>
  <c r="E13" i="32"/>
  <c r="I13" i="32"/>
  <c r="M13" i="32"/>
  <c r="Q13" i="32"/>
  <c r="E14" i="32"/>
  <c r="I14" i="32"/>
  <c r="M14" i="32"/>
  <c r="Q14" i="32"/>
  <c r="E15" i="32"/>
  <c r="I15" i="32"/>
  <c r="M15" i="32"/>
  <c r="Q15" i="32"/>
  <c r="E16" i="32"/>
  <c r="I16" i="32"/>
  <c r="M16" i="32"/>
  <c r="Q16" i="32"/>
  <c r="E17" i="32"/>
  <c r="I17" i="32"/>
  <c r="M17" i="32"/>
  <c r="Q17" i="32"/>
  <c r="Q11" i="32"/>
  <c r="M11" i="32"/>
  <c r="I11" i="32"/>
  <c r="E11" i="32"/>
  <c r="Q12" i="31"/>
  <c r="Q13" i="31"/>
  <c r="Q14" i="31"/>
  <c r="Q15" i="31"/>
  <c r="Q16" i="31"/>
  <c r="M12" i="31"/>
  <c r="M13" i="31"/>
  <c r="M14" i="31"/>
  <c r="M15" i="31"/>
  <c r="M16" i="31"/>
  <c r="I12" i="31"/>
  <c r="I13" i="31"/>
  <c r="I14" i="31"/>
  <c r="I15" i="31"/>
  <c r="I16" i="31"/>
  <c r="E12" i="31"/>
  <c r="E13" i="31"/>
  <c r="E14" i="31"/>
  <c r="E15" i="31"/>
  <c r="E16" i="31"/>
  <c r="Q23" i="31"/>
  <c r="M23" i="31"/>
  <c r="I23" i="31"/>
  <c r="E23" i="31"/>
  <c r="Q22" i="31"/>
  <c r="M22" i="31"/>
  <c r="I22" i="31"/>
  <c r="E22" i="31"/>
  <c r="Q21" i="31"/>
  <c r="M21" i="31"/>
  <c r="I21" i="31"/>
  <c r="E21" i="31"/>
  <c r="Q20" i="31"/>
  <c r="M20" i="31"/>
  <c r="I20" i="31"/>
  <c r="E20" i="31"/>
  <c r="Q23" i="30"/>
  <c r="M23" i="30"/>
  <c r="I23" i="30"/>
  <c r="E23" i="30"/>
  <c r="Q22" i="30"/>
  <c r="M22" i="30"/>
  <c r="I22" i="30"/>
  <c r="E22" i="30"/>
  <c r="Q21" i="30"/>
  <c r="M21" i="30"/>
  <c r="I21" i="30"/>
  <c r="E21" i="30"/>
  <c r="Q20" i="30"/>
  <c r="M20" i="30"/>
  <c r="I20" i="30"/>
  <c r="E20" i="30"/>
  <c r="E22" i="29"/>
  <c r="I22" i="29"/>
  <c r="M22" i="29"/>
  <c r="Q22" i="29"/>
  <c r="D22" i="29" s="1"/>
  <c r="E23" i="29"/>
  <c r="I23" i="29"/>
  <c r="M23" i="29"/>
  <c r="Q23" i="29"/>
  <c r="E24" i="29"/>
  <c r="I24" i="29"/>
  <c r="M24" i="29"/>
  <c r="Q24" i="29"/>
  <c r="Q21" i="29"/>
  <c r="D21" i="29" s="1"/>
  <c r="M21" i="29"/>
  <c r="I21" i="29"/>
  <c r="E21" i="29"/>
  <c r="E13" i="29"/>
  <c r="I13" i="29"/>
  <c r="M13" i="29"/>
  <c r="Q13" i="29"/>
  <c r="D16" i="39" l="1"/>
  <c r="D19" i="39"/>
  <c r="D14" i="39"/>
  <c r="D12" i="39"/>
  <c r="D14" i="38"/>
  <c r="D16" i="38"/>
  <c r="D19" i="38"/>
  <c r="D20" i="38"/>
  <c r="D15" i="38"/>
  <c r="D13" i="38"/>
  <c r="D12" i="38"/>
  <c r="D16" i="37"/>
  <c r="D36" i="37"/>
  <c r="D33" i="37"/>
  <c r="D13" i="37"/>
  <c r="D12" i="37"/>
  <c r="D26" i="37"/>
  <c r="D30" i="37"/>
  <c r="D35" i="37"/>
  <c r="D11" i="37"/>
  <c r="D34" i="37"/>
  <c r="D15" i="37"/>
  <c r="D17" i="37"/>
  <c r="D19" i="37"/>
  <c r="D31" i="37"/>
  <c r="D28" i="37"/>
  <c r="D27" i="37"/>
  <c r="D29" i="37"/>
  <c r="D25" i="37"/>
  <c r="D20" i="36"/>
  <c r="D18" i="36"/>
  <c r="D11" i="36"/>
  <c r="D16" i="36"/>
  <c r="D21" i="36"/>
  <c r="D19" i="36"/>
  <c r="D15" i="36"/>
  <c r="D14" i="36"/>
  <c r="D13" i="36"/>
  <c r="D12" i="36"/>
  <c r="D18" i="35"/>
  <c r="D15" i="35"/>
  <c r="D11" i="35"/>
  <c r="D14" i="35"/>
  <c r="D16" i="35"/>
  <c r="D22" i="35"/>
  <c r="D23" i="35"/>
  <c r="D21" i="35"/>
  <c r="D13" i="35"/>
  <c r="D12" i="35"/>
  <c r="D11" i="34"/>
  <c r="D13" i="34"/>
  <c r="D15" i="34"/>
  <c r="D21" i="34"/>
  <c r="D12" i="34"/>
  <c r="D17" i="34"/>
  <c r="D11" i="33"/>
  <c r="D12" i="33"/>
  <c r="D13" i="33"/>
  <c r="D16" i="33"/>
  <c r="D14" i="33"/>
  <c r="D11" i="32"/>
  <c r="D15" i="32"/>
  <c r="D19" i="32"/>
  <c r="D16" i="32"/>
  <c r="D20" i="32"/>
  <c r="D17" i="32"/>
  <c r="D14" i="32"/>
  <c r="D13" i="32"/>
  <c r="D12" i="32"/>
  <c r="D11" i="31"/>
  <c r="D18" i="31"/>
  <c r="D13" i="31"/>
  <c r="D16" i="31"/>
  <c r="D20" i="31"/>
  <c r="D12" i="31"/>
  <c r="D15" i="31"/>
  <c r="D14" i="31"/>
  <c r="D21" i="31"/>
  <c r="D20" i="30"/>
  <c r="D24" i="29"/>
  <c r="D23" i="29"/>
  <c r="D23" i="30"/>
  <c r="D22" i="30"/>
  <c r="D21" i="30"/>
  <c r="D23" i="31"/>
  <c r="D22" i="31"/>
  <c r="D13" i="29"/>
  <c r="E18" i="30" l="1"/>
  <c r="I18" i="30"/>
  <c r="M18" i="30"/>
  <c r="Q18" i="30"/>
  <c r="E12" i="30"/>
  <c r="I12" i="30"/>
  <c r="M12" i="30"/>
  <c r="Q12" i="30"/>
  <c r="E13" i="30"/>
  <c r="I13" i="30"/>
  <c r="M13" i="30"/>
  <c r="Q13" i="30"/>
  <c r="E14" i="30"/>
  <c r="I14" i="30"/>
  <c r="M14" i="30"/>
  <c r="Q14" i="30"/>
  <c r="E15" i="30"/>
  <c r="I15" i="30"/>
  <c r="M15" i="30"/>
  <c r="Q15" i="30"/>
  <c r="E16" i="30"/>
  <c r="I16" i="30"/>
  <c r="M16" i="30"/>
  <c r="Q16" i="30"/>
  <c r="Q11" i="30"/>
  <c r="M11" i="30"/>
  <c r="I11" i="30"/>
  <c r="E11" i="30"/>
  <c r="Q18" i="29"/>
  <c r="M18" i="29"/>
  <c r="I18" i="29"/>
  <c r="E18" i="29"/>
  <c r="E12" i="29"/>
  <c r="I12" i="29"/>
  <c r="M12" i="29"/>
  <c r="Q12" i="29"/>
  <c r="E14" i="29"/>
  <c r="I14" i="29"/>
  <c r="M14" i="29"/>
  <c r="Q14" i="29"/>
  <c r="E15" i="29"/>
  <c r="I15" i="29"/>
  <c r="M15" i="29"/>
  <c r="Q15" i="29"/>
  <c r="E16" i="29"/>
  <c r="I16" i="29"/>
  <c r="M16" i="29"/>
  <c r="Q16" i="29"/>
  <c r="Q11" i="29"/>
  <c r="M11" i="29"/>
  <c r="I11" i="29"/>
  <c r="E11" i="29"/>
  <c r="A23" i="31"/>
  <c r="D16" i="30" l="1"/>
  <c r="D15" i="30"/>
  <c r="D14" i="30"/>
  <c r="D13" i="30"/>
  <c r="D12" i="30"/>
  <c r="D11" i="30"/>
  <c r="D18" i="30"/>
  <c r="D14" i="29"/>
  <c r="D16" i="29"/>
  <c r="D15" i="29"/>
  <c r="D12" i="29"/>
  <c r="D11" i="29"/>
  <c r="D18" i="29"/>
</calcChain>
</file>

<file path=xl/sharedStrings.xml><?xml version="1.0" encoding="utf-8"?>
<sst xmlns="http://schemas.openxmlformats.org/spreadsheetml/2006/main" count="577" uniqueCount="86">
  <si>
    <t>Наименование</t>
  </si>
  <si>
    <t>1 квартал</t>
  </si>
  <si>
    <t>январь</t>
  </si>
  <si>
    <t>февраль</t>
  </si>
  <si>
    <t>март</t>
  </si>
  <si>
    <t>2 квартал</t>
  </si>
  <si>
    <t>апрель</t>
  </si>
  <si>
    <t xml:space="preserve">май </t>
  </si>
  <si>
    <t>июнь</t>
  </si>
  <si>
    <t>3 квартал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</si>
  <si>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</si>
  <si>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</si>
  <si>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</si>
  <si>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</si>
  <si>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</si>
  <si>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</si>
  <si>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</si>
  <si>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тонн</t>
  </si>
  <si>
    <t>тыс.шт</t>
  </si>
  <si>
    <t xml:space="preserve"> - КРС</t>
  </si>
  <si>
    <t>голов</t>
  </si>
  <si>
    <t xml:space="preserve"> - в том числе коров</t>
  </si>
  <si>
    <t xml:space="preserve"> - лошадей</t>
  </si>
  <si>
    <t xml:space="preserve"> - свиней</t>
  </si>
  <si>
    <t>Единица измерения</t>
  </si>
  <si>
    <t>Приложение № 1</t>
  </si>
  <si>
    <t>Приложение № 4</t>
  </si>
  <si>
    <t>Приложение № 9</t>
  </si>
  <si>
    <t>Начальник управления инвестиционной и экономической политики</t>
  </si>
  <si>
    <t>Всего</t>
  </si>
  <si>
    <t>Приложение № 2</t>
  </si>
  <si>
    <t>Приложение № 3</t>
  </si>
  <si>
    <t>Приложение № 5</t>
  </si>
  <si>
    <t>Приложение № 6</t>
  </si>
  <si>
    <t>Приложение № 7</t>
  </si>
  <si>
    <t>Приложение № 8</t>
  </si>
  <si>
    <t>Приложение № 10</t>
  </si>
  <si>
    <t>Приложение № 11</t>
  </si>
  <si>
    <t>О. А. Кондратьева</t>
  </si>
  <si>
    <t>№ п/п</t>
  </si>
  <si>
    <t xml:space="preserve">Основные параметры по производству важнейших видов продукции на 2023 год </t>
  </si>
  <si>
    <t>Объем производства сельскохозяйственной продукции:</t>
  </si>
  <si>
    <t xml:space="preserve"> - скота и птицы на убой в живом весе</t>
  </si>
  <si>
    <t xml:space="preserve"> - молока</t>
  </si>
  <si>
    <t xml:space="preserve"> - яиц</t>
  </si>
  <si>
    <t xml:space="preserve"> - картофеля</t>
  </si>
  <si>
    <t xml:space="preserve"> - овощей</t>
  </si>
  <si>
    <t xml:space="preserve"> - заготовка сена</t>
  </si>
  <si>
    <t xml:space="preserve"> - заготовка силоса</t>
  </si>
  <si>
    <t xml:space="preserve">Объем закупок сельскохозяйственной продукции: </t>
  </si>
  <si>
    <t>Обрабатывающие производства:</t>
  </si>
  <si>
    <t xml:space="preserve"> - молоко, кроме сырого</t>
  </si>
  <si>
    <t xml:space="preserve"> - сливки</t>
  </si>
  <si>
    <t xml:space="preserve"> - сметана</t>
  </si>
  <si>
    <t xml:space="preserve"> - продукты кисломолочные, кроме сметаны</t>
  </si>
  <si>
    <t xml:space="preserve"> - творог</t>
  </si>
  <si>
    <t xml:space="preserve"> - масло сливочное</t>
  </si>
  <si>
    <t xml:space="preserve"> - сыры и сырные продукты</t>
  </si>
  <si>
    <t xml:space="preserve"> - изделия хлебобулочные недлительного хранения</t>
  </si>
  <si>
    <t>Численность сельскохозяйственных животных:</t>
  </si>
  <si>
    <t xml:space="preserve"> муниципального образования "Город Ленск"</t>
  </si>
  <si>
    <t>муниципального образования "Поселок Витим"</t>
  </si>
  <si>
    <t>муниципального образования "Поселок Пеледуй"</t>
  </si>
  <si>
    <t>муниципального образования "Беченчинский наслег"</t>
  </si>
  <si>
    <t>муниципального образования "Мурбайский наслег"</t>
  </si>
  <si>
    <t>муниципального образования "Наторинский наслег"</t>
  </si>
  <si>
    <t>муниципального образования "Нюйский наслег"</t>
  </si>
  <si>
    <t>муниципального образования "Орто-Нахаринский наслег"</t>
  </si>
  <si>
    <t>муниципального образования "Салдыкельский наслег"</t>
  </si>
  <si>
    <t>муниципального образования "Толонский наслег"</t>
  </si>
  <si>
    <t>муниципального образования "Ярославский наслег"</t>
  </si>
  <si>
    <t xml:space="preserve"> - мяса КРС</t>
  </si>
  <si>
    <t xml:space="preserve"> - мяса лошадей</t>
  </si>
  <si>
    <t xml:space="preserve"> - мясные полуфабрикаты</t>
  </si>
  <si>
    <t xml:space="preserve"> - валовый надой молока</t>
  </si>
  <si>
    <t>к постановлению и. о. главы МО "Ленский район"</t>
  </si>
  <si>
    <t>№ __01-03-329/3_______________________</t>
  </si>
  <si>
    <t>от "__30___"__мая_________________2023 г.</t>
  </si>
  <si>
    <t>№ _____01-03-329/3____________________</t>
  </si>
  <si>
    <t>от "__30___"___мая________________2023 г.</t>
  </si>
  <si>
    <t>№ ___01-03-329/3______________________</t>
  </si>
  <si>
    <t>от "_30____"__мая_________________2023 г.</t>
  </si>
  <si>
    <t>от "_30___"_мая__________________2023 г.</t>
  </si>
  <si>
    <t>от "_30____"_мая__________________2023 г.</t>
  </si>
  <si>
    <t>№ _01-03-329/3________________________</t>
  </si>
  <si>
    <t>от "__30___"_мая__________________2023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</si>
</sst>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5"/>
      <name val="Times New Roman"/>
      <family val="1"/>
      <charset val="204"/>
    </font>
    <font>
      <sz val="15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 Cyr"/>
      <family val="1"/>
      <charset val="204"/>
    </font>
    <font>
      <b/>
      <sz val="15"/>
      <color rgb="FFFF0000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8"/>
      <name val="Times New Roman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9" fillId="0" borderId="0" xfId="1" applyFont="1" applyFill="1"/>
    <xf numFmtId="0" fontId="10" fillId="0" borderId="0" xfId="1" applyFont="1" applyFill="1"/>
    <xf numFmtId="0" fontId="11" fillId="0" borderId="0" xfId="1" applyFont="1" applyFill="1"/>
    <xf numFmtId="0" fontId="12" fillId="0" borderId="0" xfId="1" applyFont="1" applyFill="1"/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vertical="center"/>
    </xf>
    <xf numFmtId="0" fontId="11" fillId="0" borderId="2" xfId="1" applyFont="1" applyFill="1" applyBorder="1" applyAlignment="1">
      <alignment horizontal="center" vertical="center" wrapText="1"/>
    </xf>
    <xf numFmtId="0" fontId="13" fillId="0" borderId="0" xfId="1" applyFont="1" applyFill="1"/>
    <xf numFmtId="0" fontId="14" fillId="0" borderId="0" xfId="1" applyFont="1" applyFill="1"/>
    <xf numFmtId="0" fontId="15" fillId="0" borderId="0" xfId="1" applyFont="1" applyFill="1"/>
    <xf numFmtId="0" fontId="16" fillId="0" borderId="0" xfId="1" applyFont="1" applyFill="1"/>
    <xf numFmtId="4" fontId="11" fillId="0" borderId="1" xfId="1" applyNumberFormat="1" applyFont="1" applyFill="1" applyBorder="1" applyAlignment="1">
      <alignment vertical="center" wrapText="1"/>
    </xf>
    <xf numFmtId="4" fontId="11" fillId="0" borderId="1" xfId="11" applyNumberFormat="1" applyFont="1" applyFill="1" applyBorder="1" applyAlignment="1">
      <alignment vertical="center" wrapText="1"/>
    </xf>
    <xf numFmtId="0" fontId="10" fillId="0" borderId="0" xfId="1" applyFont="1" applyFill="1" applyAlignment="1">
      <alignment vertical="center"/>
    </xf>
    <xf numFmtId="0" fontId="11" fillId="0" borderId="1" xfId="1" applyFont="1" applyFill="1" applyBorder="1" applyAlignment="1">
      <alignment vertical="center" wrapText="1"/>
    </xf>
    <xf numFmtId="4" fontId="17" fillId="0" borderId="1" xfId="1" applyNumberFormat="1" applyFont="1" applyFill="1" applyBorder="1" applyAlignment="1">
      <alignment horizontal="right" vertical="center" wrapText="1"/>
    </xf>
    <xf numFmtId="4" fontId="18" fillId="0" borderId="1" xfId="1" applyNumberFormat="1" applyFont="1" applyFill="1" applyBorder="1" applyAlignment="1">
      <alignment horizontal="right" vertical="center" wrapText="1"/>
    </xf>
    <xf numFmtId="4" fontId="11" fillId="0" borderId="1" xfId="1" applyNumberFormat="1" applyFont="1" applyFill="1" applyBorder="1" applyAlignment="1">
      <alignment horizontal="right" vertical="center" wrapText="1"/>
    </xf>
    <xf numFmtId="3" fontId="8" fillId="0" borderId="1" xfId="1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11" fillId="0" borderId="0" xfId="1" applyNumberFormat="1" applyFont="1" applyFill="1"/>
    <xf numFmtId="0" fontId="6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vertical="center" wrapText="1"/>
    </xf>
    <xf numFmtId="0" fontId="11" fillId="0" borderId="6" xfId="1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 wrapText="1"/>
    </xf>
    <xf numFmtId="4" fontId="11" fillId="0" borderId="6" xfId="1" applyNumberFormat="1" applyFont="1" applyFill="1" applyBorder="1" applyAlignment="1">
      <alignment horizontal="righ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vertical="center" wrapText="1"/>
    </xf>
    <xf numFmtId="4" fontId="11" fillId="0" borderId="2" xfId="1" applyNumberFormat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right" vertical="center" wrapText="1"/>
    </xf>
    <xf numFmtId="3" fontId="11" fillId="0" borderId="6" xfId="1" applyNumberFormat="1" applyFont="1" applyFill="1" applyBorder="1" applyAlignment="1">
      <alignment vertical="center" wrapText="1"/>
    </xf>
    <xf numFmtId="4" fontId="11" fillId="0" borderId="4" xfId="1" applyNumberFormat="1" applyFont="1" applyFill="1" applyBorder="1" applyAlignment="1">
      <alignment vertical="center" wrapText="1"/>
    </xf>
    <xf numFmtId="0" fontId="6" fillId="0" borderId="0" xfId="1" applyFont="1" applyFill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4" fontId="11" fillId="0" borderId="6" xfId="11" applyNumberFormat="1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/>
    </xf>
    <xf numFmtId="3" fontId="8" fillId="0" borderId="6" xfId="1" applyNumberFormat="1" applyFont="1" applyFill="1" applyBorder="1" applyAlignment="1">
      <alignment horizontal="right" vertical="center" wrapText="1"/>
    </xf>
    <xf numFmtId="0" fontId="6" fillId="0" borderId="3" xfId="1" applyFont="1" applyFill="1" applyBorder="1" applyAlignment="1">
      <alignment horizontal="center" vertical="center"/>
    </xf>
    <xf numFmtId="4" fontId="10" fillId="0" borderId="4" xfId="1" applyNumberFormat="1" applyFont="1" applyFill="1" applyBorder="1" applyAlignment="1">
      <alignment vertical="center"/>
    </xf>
    <xf numFmtId="0" fontId="11" fillId="0" borderId="4" xfId="1" applyFont="1" applyFill="1" applyBorder="1" applyAlignment="1">
      <alignment horizontal="center" vertical="center"/>
    </xf>
    <xf numFmtId="4" fontId="17" fillId="0" borderId="4" xfId="1" applyNumberFormat="1" applyFont="1" applyFill="1" applyBorder="1" applyAlignment="1">
      <alignment horizontal="right" vertical="center" wrapText="1"/>
    </xf>
    <xf numFmtId="4" fontId="18" fillId="0" borderId="4" xfId="1" applyNumberFormat="1" applyFont="1" applyFill="1" applyBorder="1" applyAlignment="1">
      <alignment horizontal="right" vertical="center" wrapText="1"/>
    </xf>
    <xf numFmtId="4" fontId="18" fillId="0" borderId="5" xfId="1" applyNumberFormat="1" applyFont="1" applyFill="1" applyBorder="1" applyAlignment="1">
      <alignment horizontal="right" vertical="center" wrapText="1"/>
    </xf>
    <xf numFmtId="4" fontId="10" fillId="0" borderId="3" xfId="1" applyNumberFormat="1" applyFont="1" applyFill="1" applyBorder="1" applyAlignment="1">
      <alignment vertical="center"/>
    </xf>
    <xf numFmtId="0" fontId="11" fillId="0" borderId="9" xfId="1" applyFont="1" applyFill="1" applyBorder="1" applyAlignment="1">
      <alignment vertical="center" wrapText="1"/>
    </xf>
    <xf numFmtId="0" fontId="11" fillId="0" borderId="9" xfId="1" applyFont="1" applyFill="1" applyBorder="1" applyAlignment="1">
      <alignment horizontal="center" vertical="center" wrapText="1"/>
    </xf>
    <xf numFmtId="4" fontId="11" fillId="0" borderId="9" xfId="1" applyNumberFormat="1" applyFont="1" applyFill="1" applyBorder="1" applyAlignment="1">
      <alignment horizontal="right" vertical="center" wrapText="1"/>
    </xf>
    <xf numFmtId="4" fontId="11" fillId="0" borderId="9" xfId="1" applyNumberFormat="1" applyFont="1" applyFill="1" applyBorder="1" applyAlignment="1">
      <alignment vertical="center" wrapText="1"/>
    </xf>
    <xf numFmtId="4" fontId="11" fillId="0" borderId="5" xfId="1" applyNumberFormat="1" applyFont="1" applyFill="1" applyBorder="1" applyAlignment="1">
      <alignment vertical="center" wrapText="1"/>
    </xf>
    <xf numFmtId="0" fontId="11" fillId="0" borderId="9" xfId="1" applyFont="1" applyFill="1" applyBorder="1" applyAlignment="1">
      <alignment horizontal="right" vertical="center" wrapText="1"/>
    </xf>
    <xf numFmtId="0" fontId="19" fillId="0" borderId="0" xfId="1" applyFont="1" applyFill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</cellXfs>
  <cellStyles count="12">
    <cellStyle name="Денежный 2" xfId="3"/>
    <cellStyle name="Обычный" xfId="0" builtinId="0"/>
    <cellStyle name="Обычный 17" xfId="11"/>
    <cellStyle name="Обычный 2" xfId="4"/>
    <cellStyle name="Обычный 2 2" xfId="5"/>
    <cellStyle name="Обычный 3" xfId="2"/>
    <cellStyle name="Обычный 31" xfId="6"/>
    <cellStyle name="Обычный 32" xfId="7"/>
    <cellStyle name="Обычный 33" xfId="8"/>
    <cellStyle name="Обычный 34" xfId="9"/>
    <cellStyle name="Обычный_Задания1" xfId="1"/>
    <cellStyle name="Финансовый 2" xfId="10"/>
  </cellStyles>
  <dxfs count="0"/>
  <tableStyles count="0" defaultTableStyle="TableStyleMedium2" defaultPivotStyle="PivotStyleLight16"/>
  <colors>
    <mruColors>
      <color rgb="FFDDFFDD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zoomScale="60" zoomScaleNormal="75" workbookViewId="0">
      <selection activeCell="P5" sqref="P5"/>
    </sheetView>
  </sheetViews>
  <sheetFormatPr defaultColWidth="9.109375" defaultRowHeight="16.8" x14ac:dyDescent="0.3"/>
  <cols>
    <col min="1" max="1" width="5.5546875" style="27" customWidth="1"/>
    <col min="2" max="2" width="42" style="2" customWidth="1"/>
    <col min="3" max="3" width="14.88671875" style="2" customWidth="1"/>
    <col min="4" max="4" width="12.33203125" style="1" customWidth="1"/>
    <col min="5" max="5" width="10.109375" style="1" customWidth="1"/>
    <col min="6" max="6" width="10.88671875" style="1" customWidth="1"/>
    <col min="7" max="7" width="11.33203125" style="2" customWidth="1"/>
    <col min="8" max="8" width="10" style="1" customWidth="1"/>
    <col min="9" max="9" width="10.33203125" style="1" customWidth="1"/>
    <col min="10" max="10" width="9.6640625" style="1" customWidth="1"/>
    <col min="11" max="11" width="9.44140625" style="2" customWidth="1"/>
    <col min="12" max="12" width="8.6640625" style="1" customWidth="1"/>
    <col min="13" max="13" width="12.5546875" style="1" customWidth="1"/>
    <col min="14" max="14" width="9" style="1" customWidth="1"/>
    <col min="15" max="15" width="10.5546875" style="2" customWidth="1"/>
    <col min="16" max="16" width="11.109375" style="1" customWidth="1"/>
    <col min="17" max="17" width="10.5546875" style="1" customWidth="1"/>
    <col min="18" max="18" width="10.6640625" style="1" customWidth="1"/>
    <col min="19" max="19" width="9.88671875" style="3" customWidth="1"/>
    <col min="20" max="20" width="10.88671875" style="3" customWidth="1"/>
    <col min="21" max="16384" width="9.109375" style="3"/>
  </cols>
  <sheetData>
    <row r="1" spans="1:20" ht="18" x14ac:dyDescent="0.35">
      <c r="O1" s="7" t="s">
        <v>25</v>
      </c>
    </row>
    <row r="2" spans="1:20" ht="18" x14ac:dyDescent="0.35">
      <c r="O2" s="7" t="s">
        <v>75</v>
      </c>
    </row>
    <row r="3" spans="1:20" ht="18" x14ac:dyDescent="0.35">
      <c r="O3" s="7" t="s">
        <v>76</v>
      </c>
    </row>
    <row r="4" spans="1:20" ht="18" x14ac:dyDescent="0.35">
      <c r="O4" s="7" t="s">
        <v>77</v>
      </c>
    </row>
    <row r="6" spans="1:20" ht="22.8" x14ac:dyDescent="0.3">
      <c r="A6" s="66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22.8" x14ac:dyDescent="0.3">
      <c r="A7" s="66" t="s">
        <v>60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ht="18" x14ac:dyDescent="0.35">
      <c r="B8" s="6"/>
      <c r="C8" s="6"/>
      <c r="D8" s="7"/>
      <c r="E8" s="7"/>
      <c r="F8" s="7"/>
      <c r="G8" s="6"/>
      <c r="H8" s="7"/>
      <c r="I8" s="7"/>
      <c r="J8" s="26"/>
      <c r="K8" s="6"/>
      <c r="L8" s="7"/>
      <c r="M8" s="7"/>
      <c r="N8" s="7"/>
      <c r="O8" s="6"/>
      <c r="P8" s="7"/>
      <c r="Q8" s="7"/>
      <c r="R8" s="7"/>
      <c r="S8" s="8"/>
      <c r="T8" s="8"/>
    </row>
    <row r="9" spans="1:20" ht="55.5" customHeight="1" x14ac:dyDescent="0.3">
      <c r="A9" s="25" t="s">
        <v>39</v>
      </c>
      <c r="B9" s="12" t="s">
        <v>0</v>
      </c>
      <c r="C9" s="12" t="s">
        <v>24</v>
      </c>
      <c r="D9" s="12" t="s">
        <v>29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2" t="s">
        <v>10</v>
      </c>
      <c r="O9" s="12" t="s">
        <v>11</v>
      </c>
      <c r="P9" s="12" t="s">
        <v>12</v>
      </c>
      <c r="Q9" s="12" t="s">
        <v>13</v>
      </c>
      <c r="R9" s="12" t="s">
        <v>14</v>
      </c>
      <c r="S9" s="12" t="s">
        <v>15</v>
      </c>
      <c r="T9" s="12" t="s">
        <v>16</v>
      </c>
    </row>
    <row r="10" spans="1:20" ht="23.25" customHeight="1" x14ac:dyDescent="0.3">
      <c r="A10" s="38"/>
      <c r="B10" s="67" t="s">
        <v>41</v>
      </c>
      <c r="C10" s="68"/>
      <c r="D10" s="68"/>
      <c r="E10" s="68"/>
      <c r="F10" s="31"/>
      <c r="G10" s="31"/>
      <c r="H10" s="31"/>
      <c r="I10" s="33"/>
      <c r="J10" s="31"/>
      <c r="K10" s="31"/>
      <c r="L10" s="31"/>
      <c r="M10" s="33"/>
      <c r="N10" s="31"/>
      <c r="O10" s="31"/>
      <c r="P10" s="31"/>
      <c r="Q10" s="33"/>
      <c r="R10" s="31"/>
      <c r="S10" s="31"/>
      <c r="T10" s="32"/>
    </row>
    <row r="11" spans="1:20" ht="37.5" customHeight="1" x14ac:dyDescent="0.3">
      <c r="A11" s="25">
        <v>1</v>
      </c>
      <c r="B11" s="20" t="s">
        <v>42</v>
      </c>
      <c r="C11" s="10" t="s">
        <v>17</v>
      </c>
      <c r="D11" s="23">
        <f>E11+I11+M11+Q11</f>
        <v>28.5</v>
      </c>
      <c r="E11" s="23">
        <f>F11+G11+H11</f>
        <v>0</v>
      </c>
      <c r="F11" s="23"/>
      <c r="G11" s="23"/>
      <c r="H11" s="23"/>
      <c r="I11" s="23">
        <f>J11+K11+L11</f>
        <v>0</v>
      </c>
      <c r="J11" s="23"/>
      <c r="K11" s="23"/>
      <c r="L11" s="23"/>
      <c r="M11" s="23">
        <f>N11+O11+P11</f>
        <v>0</v>
      </c>
      <c r="N11" s="23"/>
      <c r="O11" s="23"/>
      <c r="P11" s="23"/>
      <c r="Q11" s="23">
        <f>R11+S11+T11</f>
        <v>28.5</v>
      </c>
      <c r="R11" s="23">
        <v>4.9800000000000004</v>
      </c>
      <c r="S11" s="23">
        <v>14.34</v>
      </c>
      <c r="T11" s="23">
        <v>9.18</v>
      </c>
    </row>
    <row r="12" spans="1:20" ht="23.25" customHeight="1" x14ac:dyDescent="0.3">
      <c r="A12" s="25">
        <v>2</v>
      </c>
      <c r="B12" s="20" t="s">
        <v>74</v>
      </c>
      <c r="C12" s="10" t="s">
        <v>17</v>
      </c>
      <c r="D12" s="23">
        <f t="shared" ref="D12:D16" si="0">E12+I12+M12+Q12</f>
        <v>66.16</v>
      </c>
      <c r="E12" s="23">
        <f t="shared" ref="E12:E16" si="1">F12+G12+H12</f>
        <v>5.23</v>
      </c>
      <c r="F12" s="23">
        <v>1.34</v>
      </c>
      <c r="G12" s="23">
        <v>1.52</v>
      </c>
      <c r="H12" s="23">
        <v>2.37</v>
      </c>
      <c r="I12" s="23">
        <f t="shared" ref="I12:I16" si="2">J12+K12+L12</f>
        <v>20.810000000000002</v>
      </c>
      <c r="J12" s="23">
        <v>3.57</v>
      </c>
      <c r="K12" s="23">
        <v>7.18</v>
      </c>
      <c r="L12" s="23">
        <v>10.06</v>
      </c>
      <c r="M12" s="23">
        <f t="shared" ref="M12:M16" si="3">N12+O12+P12</f>
        <v>31.589999999999996</v>
      </c>
      <c r="N12" s="23">
        <v>12.58</v>
      </c>
      <c r="O12" s="23">
        <v>10.89</v>
      </c>
      <c r="P12" s="23">
        <v>8.1199999999999992</v>
      </c>
      <c r="Q12" s="23">
        <f t="shared" ref="Q12:Q16" si="4">R12+S12+T12</f>
        <v>8.5299999999999994</v>
      </c>
      <c r="R12" s="23">
        <v>3.8</v>
      </c>
      <c r="S12" s="23">
        <v>2.63</v>
      </c>
      <c r="T12" s="23">
        <v>2.1</v>
      </c>
    </row>
    <row r="13" spans="1:20" ht="23.25" customHeight="1" x14ac:dyDescent="0.3">
      <c r="A13" s="25">
        <v>3</v>
      </c>
      <c r="B13" s="20" t="s">
        <v>44</v>
      </c>
      <c r="C13" s="10" t="s">
        <v>18</v>
      </c>
      <c r="D13" s="23">
        <f t="shared" ref="D13" si="5">E13+I13+M13+Q13</f>
        <v>587.46</v>
      </c>
      <c r="E13" s="23">
        <f t="shared" ref="E13" si="6">F13+G13+H13</f>
        <v>128.18</v>
      </c>
      <c r="F13" s="23">
        <v>40.950000000000003</v>
      </c>
      <c r="G13" s="23">
        <v>40.950000000000003</v>
      </c>
      <c r="H13" s="23">
        <v>46.28</v>
      </c>
      <c r="I13" s="23">
        <f t="shared" ref="I13" si="7">J13+K13+L13</f>
        <v>151.29</v>
      </c>
      <c r="J13" s="23">
        <v>50.43</v>
      </c>
      <c r="K13" s="23">
        <v>50.43</v>
      </c>
      <c r="L13" s="23">
        <v>50.43</v>
      </c>
      <c r="M13" s="23">
        <f t="shared" ref="M13" si="8">N13+O13+P13</f>
        <v>164.37</v>
      </c>
      <c r="N13" s="23">
        <v>52.21</v>
      </c>
      <c r="O13" s="23">
        <v>56.370000000000005</v>
      </c>
      <c r="P13" s="23">
        <v>55.79</v>
      </c>
      <c r="Q13" s="23">
        <f t="shared" ref="Q13" si="9">R13+S13+T13</f>
        <v>143.62</v>
      </c>
      <c r="R13" s="23">
        <v>48.660000000000004</v>
      </c>
      <c r="S13" s="23">
        <v>47.480000000000004</v>
      </c>
      <c r="T13" s="23">
        <v>47.480000000000004</v>
      </c>
    </row>
    <row r="14" spans="1:20" ht="23.25" customHeight="1" x14ac:dyDescent="0.3">
      <c r="A14" s="25">
        <v>4</v>
      </c>
      <c r="B14" s="20" t="s">
        <v>45</v>
      </c>
      <c r="C14" s="10" t="s">
        <v>17</v>
      </c>
      <c r="D14" s="23">
        <f t="shared" si="0"/>
        <v>2594.88</v>
      </c>
      <c r="E14" s="23">
        <f t="shared" si="1"/>
        <v>0</v>
      </c>
      <c r="F14" s="23"/>
      <c r="G14" s="23"/>
      <c r="H14" s="23"/>
      <c r="I14" s="23">
        <f t="shared" si="2"/>
        <v>0</v>
      </c>
      <c r="J14" s="23"/>
      <c r="K14" s="23"/>
      <c r="L14" s="23"/>
      <c r="M14" s="23">
        <f t="shared" si="3"/>
        <v>2594.88</v>
      </c>
      <c r="N14" s="23"/>
      <c r="O14" s="23"/>
      <c r="P14" s="23">
        <v>2594.88</v>
      </c>
      <c r="Q14" s="23">
        <f t="shared" si="4"/>
        <v>0</v>
      </c>
      <c r="R14" s="23"/>
      <c r="S14" s="23"/>
      <c r="T14" s="23"/>
    </row>
    <row r="15" spans="1:20" ht="23.25" customHeight="1" x14ac:dyDescent="0.3">
      <c r="A15" s="25">
        <v>5</v>
      </c>
      <c r="B15" s="20" t="s">
        <v>46</v>
      </c>
      <c r="C15" s="10" t="s">
        <v>17</v>
      </c>
      <c r="D15" s="23">
        <f t="shared" si="0"/>
        <v>629.03</v>
      </c>
      <c r="E15" s="23">
        <f t="shared" si="1"/>
        <v>0</v>
      </c>
      <c r="F15" s="23"/>
      <c r="G15" s="23"/>
      <c r="H15" s="23"/>
      <c r="I15" s="23">
        <f t="shared" si="2"/>
        <v>0</v>
      </c>
      <c r="J15" s="23"/>
      <c r="K15" s="23"/>
      <c r="L15" s="23"/>
      <c r="M15" s="23">
        <f t="shared" si="3"/>
        <v>503.23</v>
      </c>
      <c r="N15" s="23"/>
      <c r="O15" s="23">
        <v>125.8</v>
      </c>
      <c r="P15" s="23">
        <v>377.43</v>
      </c>
      <c r="Q15" s="23">
        <f t="shared" si="4"/>
        <v>125.8</v>
      </c>
      <c r="R15" s="23">
        <v>125.8</v>
      </c>
      <c r="S15" s="23"/>
      <c r="T15" s="23"/>
    </row>
    <row r="16" spans="1:20" ht="23.25" customHeight="1" x14ac:dyDescent="0.3">
      <c r="A16" s="25">
        <v>6</v>
      </c>
      <c r="B16" s="20" t="s">
        <v>47</v>
      </c>
      <c r="C16" s="10" t="s">
        <v>17</v>
      </c>
      <c r="D16" s="23">
        <f t="shared" si="0"/>
        <v>345</v>
      </c>
      <c r="E16" s="23">
        <f t="shared" si="1"/>
        <v>0</v>
      </c>
      <c r="F16" s="23"/>
      <c r="G16" s="23"/>
      <c r="H16" s="23"/>
      <c r="I16" s="23">
        <f t="shared" si="2"/>
        <v>0</v>
      </c>
      <c r="J16" s="23"/>
      <c r="K16" s="23"/>
      <c r="L16" s="23"/>
      <c r="M16" s="23">
        <f t="shared" si="3"/>
        <v>345</v>
      </c>
      <c r="N16" s="23">
        <v>120.75</v>
      </c>
      <c r="O16" s="23">
        <v>172.5</v>
      </c>
      <c r="P16" s="23">
        <v>51.75</v>
      </c>
      <c r="Q16" s="23">
        <f t="shared" si="4"/>
        <v>0</v>
      </c>
      <c r="R16" s="23"/>
      <c r="S16" s="23"/>
      <c r="T16" s="23"/>
    </row>
    <row r="17" spans="1:20" ht="23.25" customHeight="1" x14ac:dyDescent="0.3">
      <c r="A17" s="38"/>
      <c r="B17" s="69" t="s">
        <v>50</v>
      </c>
      <c r="C17" s="70"/>
      <c r="D17" s="70"/>
      <c r="E17" s="70"/>
      <c r="F17" s="70"/>
      <c r="G17" s="31"/>
      <c r="H17" s="31"/>
      <c r="I17" s="33"/>
      <c r="J17" s="31"/>
      <c r="K17" s="31"/>
      <c r="L17" s="31"/>
      <c r="M17" s="33"/>
      <c r="N17" s="31"/>
      <c r="O17" s="31"/>
      <c r="P17" s="31"/>
      <c r="Q17" s="33"/>
      <c r="R17" s="31"/>
      <c r="S17" s="31"/>
      <c r="T17" s="32"/>
    </row>
    <row r="18" spans="1:20" ht="38.25" customHeight="1" x14ac:dyDescent="0.3">
      <c r="A18" s="38">
        <v>7</v>
      </c>
      <c r="B18" s="35" t="s">
        <v>58</v>
      </c>
      <c r="C18" s="36" t="s">
        <v>17</v>
      </c>
      <c r="D18" s="37">
        <f t="shared" ref="D18" si="10">E18+I18+M18+Q18</f>
        <v>610.04999999999995</v>
      </c>
      <c r="E18" s="37">
        <f t="shared" ref="E18" si="11">F18+G18+H18</f>
        <v>146.61000000000001</v>
      </c>
      <c r="F18" s="37">
        <v>48.720000000000006</v>
      </c>
      <c r="G18" s="37">
        <v>49.199999999999996</v>
      </c>
      <c r="H18" s="37">
        <v>48.69</v>
      </c>
      <c r="I18" s="37">
        <f t="shared" ref="I18:I19" si="12">J18+K18+L18</f>
        <v>155.51999999999998</v>
      </c>
      <c r="J18" s="37">
        <v>52.11</v>
      </c>
      <c r="K18" s="37">
        <v>52.839999999999996</v>
      </c>
      <c r="L18" s="37">
        <v>50.57</v>
      </c>
      <c r="M18" s="37">
        <f t="shared" ref="M18:M19" si="13">N18+O18+P18</f>
        <v>155.86000000000001</v>
      </c>
      <c r="N18" s="37">
        <v>50.27</v>
      </c>
      <c r="O18" s="37">
        <v>52.970000000000006</v>
      </c>
      <c r="P18" s="37">
        <v>52.62</v>
      </c>
      <c r="Q18" s="37">
        <f t="shared" ref="Q18:Q19" si="14">R18+S18+T18</f>
        <v>152.06</v>
      </c>
      <c r="R18" s="37">
        <v>53.36</v>
      </c>
      <c r="S18" s="37">
        <v>48.080000000000005</v>
      </c>
      <c r="T18" s="37">
        <v>50.62</v>
      </c>
    </row>
    <row r="19" spans="1:20" ht="24.75" customHeight="1" x14ac:dyDescent="0.3">
      <c r="A19" s="38">
        <v>8</v>
      </c>
      <c r="B19" s="60" t="s">
        <v>73</v>
      </c>
      <c r="C19" s="61" t="s">
        <v>17</v>
      </c>
      <c r="D19" s="62">
        <f t="shared" ref="D19" si="15">E19+I19+M19+Q19</f>
        <v>5.72</v>
      </c>
      <c r="E19" s="62">
        <f t="shared" ref="E19" si="16">F19+G19+H19</f>
        <v>0.48</v>
      </c>
      <c r="F19" s="62">
        <v>0</v>
      </c>
      <c r="G19" s="62">
        <v>0.15</v>
      </c>
      <c r="H19" s="62">
        <v>0.33</v>
      </c>
      <c r="I19" s="62">
        <f t="shared" si="12"/>
        <v>1.04</v>
      </c>
      <c r="J19" s="62">
        <v>0.44</v>
      </c>
      <c r="K19" s="62">
        <v>0.34</v>
      </c>
      <c r="L19" s="62">
        <v>0.26</v>
      </c>
      <c r="M19" s="62">
        <f t="shared" si="13"/>
        <v>2.02</v>
      </c>
      <c r="N19" s="62">
        <v>0.43</v>
      </c>
      <c r="O19" s="62">
        <v>0.69</v>
      </c>
      <c r="P19" s="62">
        <v>0.9</v>
      </c>
      <c r="Q19" s="62">
        <f t="shared" si="14"/>
        <v>2.1799999999999997</v>
      </c>
      <c r="R19" s="62">
        <v>1.18</v>
      </c>
      <c r="S19" s="62">
        <v>1</v>
      </c>
      <c r="T19" s="62">
        <v>0</v>
      </c>
    </row>
    <row r="20" spans="1:20" ht="27" customHeight="1" x14ac:dyDescent="0.3">
      <c r="A20" s="53"/>
      <c r="B20" s="59" t="s">
        <v>59</v>
      </c>
      <c r="C20" s="55"/>
      <c r="D20" s="57"/>
      <c r="E20" s="56"/>
      <c r="F20" s="57"/>
      <c r="G20" s="57"/>
      <c r="H20" s="57"/>
      <c r="I20" s="56"/>
      <c r="J20" s="57"/>
      <c r="K20" s="57"/>
      <c r="L20" s="57"/>
      <c r="M20" s="56"/>
      <c r="N20" s="57"/>
      <c r="O20" s="57"/>
      <c r="P20" s="57"/>
      <c r="Q20" s="56"/>
      <c r="R20" s="57"/>
      <c r="S20" s="57"/>
      <c r="T20" s="58"/>
    </row>
    <row r="21" spans="1:20" ht="24" customHeight="1" x14ac:dyDescent="0.3">
      <c r="A21" s="28">
        <v>9</v>
      </c>
      <c r="B21" s="50" t="s">
        <v>19</v>
      </c>
      <c r="C21" s="51" t="s">
        <v>20</v>
      </c>
      <c r="D21" s="52">
        <f>E21+I21+M21+Q21</f>
        <v>35</v>
      </c>
      <c r="E21" s="52">
        <f>F21+G21+H21</f>
        <v>0</v>
      </c>
      <c r="F21" s="52"/>
      <c r="G21" s="52"/>
      <c r="H21" s="52"/>
      <c r="I21" s="52">
        <f>J21+K21+L21</f>
        <v>0</v>
      </c>
      <c r="J21" s="52"/>
      <c r="K21" s="52"/>
      <c r="L21" s="52"/>
      <c r="M21" s="52">
        <f>N21+O21+P21</f>
        <v>0</v>
      </c>
      <c r="N21" s="52"/>
      <c r="O21" s="52"/>
      <c r="P21" s="52"/>
      <c r="Q21" s="52">
        <f>R21+S21+T21</f>
        <v>35</v>
      </c>
      <c r="R21" s="52"/>
      <c r="S21" s="52"/>
      <c r="T21" s="52">
        <v>35</v>
      </c>
    </row>
    <row r="22" spans="1:20" ht="27" customHeight="1" x14ac:dyDescent="0.3">
      <c r="A22" s="28">
        <v>10</v>
      </c>
      <c r="B22" s="18" t="s">
        <v>21</v>
      </c>
      <c r="C22" s="9" t="s">
        <v>20</v>
      </c>
      <c r="D22" s="24">
        <f t="shared" ref="D22:D24" si="17">E22+I22+M22+Q22</f>
        <v>20</v>
      </c>
      <c r="E22" s="24">
        <f t="shared" ref="E22:E24" si="18">F22+G22+H22</f>
        <v>0</v>
      </c>
      <c r="F22" s="24"/>
      <c r="G22" s="24"/>
      <c r="H22" s="24"/>
      <c r="I22" s="24">
        <f t="shared" ref="I22:I24" si="19">J22+K22+L22</f>
        <v>0</v>
      </c>
      <c r="J22" s="24"/>
      <c r="K22" s="24"/>
      <c r="L22" s="24"/>
      <c r="M22" s="24">
        <f t="shared" ref="M22:M24" si="20">N22+O22+P22</f>
        <v>0</v>
      </c>
      <c r="N22" s="24"/>
      <c r="O22" s="24"/>
      <c r="P22" s="24"/>
      <c r="Q22" s="24">
        <f t="shared" ref="Q22:Q24" si="21">R22+S22+T22</f>
        <v>20</v>
      </c>
      <c r="R22" s="24"/>
      <c r="S22" s="24"/>
      <c r="T22" s="24">
        <v>20</v>
      </c>
    </row>
    <row r="23" spans="1:20" ht="27" customHeight="1" x14ac:dyDescent="0.3">
      <c r="A23" s="28">
        <v>11</v>
      </c>
      <c r="B23" s="18" t="s">
        <v>23</v>
      </c>
      <c r="C23" s="9" t="s">
        <v>20</v>
      </c>
      <c r="D23" s="24">
        <f t="shared" si="17"/>
        <v>187</v>
      </c>
      <c r="E23" s="24">
        <f t="shared" si="18"/>
        <v>0</v>
      </c>
      <c r="F23" s="24"/>
      <c r="G23" s="24"/>
      <c r="H23" s="24"/>
      <c r="I23" s="24">
        <f t="shared" si="19"/>
        <v>0</v>
      </c>
      <c r="J23" s="24"/>
      <c r="K23" s="24"/>
      <c r="L23" s="24"/>
      <c r="M23" s="24">
        <f t="shared" si="20"/>
        <v>0</v>
      </c>
      <c r="N23" s="24"/>
      <c r="O23" s="24"/>
      <c r="P23" s="24"/>
      <c r="Q23" s="24">
        <f t="shared" si="21"/>
        <v>187</v>
      </c>
      <c r="R23" s="24"/>
      <c r="S23" s="24"/>
      <c r="T23" s="24">
        <v>187</v>
      </c>
    </row>
    <row r="24" spans="1:20" ht="27" customHeight="1" x14ac:dyDescent="0.3">
      <c r="A24" s="28">
        <v>12</v>
      </c>
      <c r="B24" s="18" t="s">
        <v>22</v>
      </c>
      <c r="C24" s="9" t="s">
        <v>20</v>
      </c>
      <c r="D24" s="24">
        <f t="shared" si="17"/>
        <v>150</v>
      </c>
      <c r="E24" s="24">
        <f t="shared" si="18"/>
        <v>0</v>
      </c>
      <c r="F24" s="24"/>
      <c r="G24" s="24"/>
      <c r="H24" s="24"/>
      <c r="I24" s="24">
        <f t="shared" si="19"/>
        <v>0</v>
      </c>
      <c r="J24" s="24"/>
      <c r="K24" s="24"/>
      <c r="L24" s="24"/>
      <c r="M24" s="24">
        <f t="shared" si="20"/>
        <v>0</v>
      </c>
      <c r="N24" s="24"/>
      <c r="O24" s="24"/>
      <c r="P24" s="24"/>
      <c r="Q24" s="24">
        <f t="shared" si="21"/>
        <v>150</v>
      </c>
      <c r="R24" s="24"/>
      <c r="S24" s="24"/>
      <c r="T24" s="24">
        <v>150</v>
      </c>
    </row>
    <row r="25" spans="1:20" ht="18" x14ac:dyDescent="0.35">
      <c r="B25" s="19"/>
      <c r="C25" s="6"/>
      <c r="D25" s="7"/>
      <c r="E25" s="7"/>
      <c r="F25" s="7"/>
      <c r="G25" s="6"/>
      <c r="H25" s="7"/>
      <c r="I25" s="7"/>
      <c r="J25" s="7"/>
      <c r="K25" s="6"/>
      <c r="L25" s="7"/>
      <c r="M25" s="7"/>
      <c r="N25" s="7"/>
      <c r="O25" s="6"/>
      <c r="P25" s="7"/>
      <c r="Q25" s="7"/>
      <c r="R25" s="7"/>
      <c r="S25" s="8"/>
      <c r="T25" s="8"/>
    </row>
    <row r="26" spans="1:20" ht="43.5" customHeight="1" x14ac:dyDescent="0.35">
      <c r="B26" s="6"/>
      <c r="C26" s="6"/>
      <c r="D26" s="7"/>
      <c r="E26" s="7"/>
      <c r="F26" s="7"/>
      <c r="G26" s="6"/>
      <c r="H26" s="7"/>
      <c r="I26" s="7"/>
      <c r="J26" s="7"/>
      <c r="K26" s="6"/>
      <c r="L26" s="7"/>
      <c r="M26" s="7"/>
      <c r="N26" s="7"/>
      <c r="O26" s="6"/>
      <c r="P26" s="7"/>
      <c r="Q26" s="7"/>
      <c r="R26" s="7"/>
      <c r="S26" s="8"/>
      <c r="T26" s="8"/>
    </row>
    <row r="27" spans="1:20" s="5" customFormat="1" ht="22.8" x14ac:dyDescent="0.4">
      <c r="A27" s="29"/>
      <c r="B27" s="14" t="s">
        <v>28</v>
      </c>
      <c r="C27" s="14"/>
      <c r="D27" s="15"/>
      <c r="E27" s="15"/>
      <c r="F27" s="15"/>
      <c r="G27" s="14"/>
      <c r="H27" s="15"/>
      <c r="I27" s="15"/>
      <c r="J27" s="15"/>
      <c r="K27" s="14"/>
      <c r="L27" s="15"/>
      <c r="M27" s="15"/>
      <c r="N27" s="15"/>
      <c r="O27" s="14" t="s">
        <v>38</v>
      </c>
      <c r="P27" s="15"/>
      <c r="Q27" s="15"/>
      <c r="R27" s="13"/>
      <c r="S27" s="16"/>
      <c r="T27" s="16"/>
    </row>
    <row r="28" spans="1:20" ht="18" x14ac:dyDescent="0.35">
      <c r="B28" s="6"/>
      <c r="C28" s="6"/>
      <c r="D28" s="7"/>
      <c r="E28" s="7"/>
      <c r="F28" s="7"/>
      <c r="G28" s="6"/>
      <c r="H28" s="7"/>
      <c r="I28" s="7"/>
      <c r="J28" s="7"/>
      <c r="K28" s="6"/>
      <c r="L28" s="7"/>
      <c r="M28" s="7"/>
      <c r="N28" s="7"/>
      <c r="O28" s="6"/>
      <c r="P28" s="7"/>
      <c r="Q28" s="7"/>
      <c r="R28" s="7"/>
      <c r="S28" s="8"/>
      <c r="T28" s="8"/>
    </row>
    <row r="45" spans="1:18" s="4" customFormat="1" x14ac:dyDescent="0.3">
      <c r="A45" s="30"/>
      <c r="B45" s="2"/>
      <c r="C45" s="2"/>
      <c r="D45" s="1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</sheetData>
  <mergeCells count="4">
    <mergeCell ref="A6:T6"/>
    <mergeCell ref="A7:T7"/>
    <mergeCell ref="B10:E10"/>
    <mergeCell ref="B17:F17"/>
  </mergeCells>
  <pageMargins left="0.31496062992125984" right="0" top="0.74803149606299213" bottom="0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view="pageBreakPreview" zoomScale="60" zoomScaleNormal="75" workbookViewId="0">
      <selection activeCell="P5" sqref="P5"/>
    </sheetView>
  </sheetViews>
  <sheetFormatPr defaultColWidth="9.109375" defaultRowHeight="16.8" x14ac:dyDescent="0.3"/>
  <cols>
    <col min="1" max="1" width="5.5546875" style="27" customWidth="1"/>
    <col min="2" max="2" width="37.33203125" style="2" customWidth="1"/>
    <col min="3" max="3" width="14.5546875" style="2" customWidth="1"/>
    <col min="4" max="4" width="12.109375" style="1" customWidth="1"/>
    <col min="5" max="5" width="10.6640625" style="1" customWidth="1"/>
    <col min="6" max="6" width="10" style="1" customWidth="1"/>
    <col min="7" max="7" width="11" style="2" customWidth="1"/>
    <col min="8" max="8" width="9" style="1" customWidth="1"/>
    <col min="9" max="9" width="10.109375" style="1" customWidth="1"/>
    <col min="10" max="10" width="11" style="1" customWidth="1"/>
    <col min="11" max="11" width="8.88671875" style="2" customWidth="1"/>
    <col min="12" max="12" width="11" style="1" customWidth="1"/>
    <col min="13" max="13" width="10" style="1" customWidth="1"/>
    <col min="14" max="14" width="9.109375" style="1" customWidth="1"/>
    <col min="15" max="15" width="10.88671875" style="2" customWidth="1"/>
    <col min="16" max="16" width="12.33203125" style="1" customWidth="1"/>
    <col min="17" max="17" width="10" style="1" customWidth="1"/>
    <col min="18" max="18" width="11.88671875" style="1" customWidth="1"/>
    <col min="19" max="20" width="11.88671875" style="3" customWidth="1"/>
    <col min="21" max="16384" width="9.109375" style="3"/>
  </cols>
  <sheetData>
    <row r="1" spans="1:20" ht="18" x14ac:dyDescent="0.35">
      <c r="O1" s="7" t="s">
        <v>30</v>
      </c>
    </row>
    <row r="2" spans="1:20" ht="18" x14ac:dyDescent="0.35">
      <c r="O2" s="7" t="s">
        <v>75</v>
      </c>
    </row>
    <row r="3" spans="1:20" ht="18" x14ac:dyDescent="0.35">
      <c r="O3" s="7" t="s">
        <v>78</v>
      </c>
    </row>
    <row r="4" spans="1:20" ht="18" x14ac:dyDescent="0.35">
      <c r="O4" s="7" t="s">
        <v>79</v>
      </c>
    </row>
    <row r="6" spans="1:20" ht="22.8" x14ac:dyDescent="0.3">
      <c r="A6" s="66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22.8" x14ac:dyDescent="0.3">
      <c r="A7" s="66" t="s">
        <v>61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ht="18" x14ac:dyDescent="0.35">
      <c r="B8" s="6"/>
      <c r="C8" s="6"/>
      <c r="D8" s="7"/>
      <c r="E8" s="7"/>
      <c r="F8" s="7"/>
      <c r="G8" s="6"/>
      <c r="H8" s="7"/>
      <c r="I8" s="7"/>
      <c r="J8" s="26"/>
      <c r="K8" s="6"/>
      <c r="L8" s="7"/>
      <c r="M8" s="7"/>
      <c r="N8" s="7"/>
      <c r="O8" s="6"/>
      <c r="P8" s="7"/>
      <c r="Q8" s="7"/>
      <c r="R8" s="7"/>
      <c r="S8" s="8"/>
      <c r="T8" s="8"/>
    </row>
    <row r="9" spans="1:20" ht="55.5" customHeight="1" x14ac:dyDescent="0.3">
      <c r="A9" s="25" t="s">
        <v>39</v>
      </c>
      <c r="B9" s="12" t="s">
        <v>0</v>
      </c>
      <c r="C9" s="12" t="s">
        <v>24</v>
      </c>
      <c r="D9" s="12" t="s">
        <v>29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2" t="s">
        <v>10</v>
      </c>
      <c r="O9" s="12" t="s">
        <v>11</v>
      </c>
      <c r="P9" s="12" t="s">
        <v>12</v>
      </c>
      <c r="Q9" s="12" t="s">
        <v>13</v>
      </c>
      <c r="R9" s="12" t="s">
        <v>14</v>
      </c>
      <c r="S9" s="12" t="s">
        <v>15</v>
      </c>
      <c r="T9" s="12" t="s">
        <v>16</v>
      </c>
    </row>
    <row r="10" spans="1:20" ht="23.25" customHeight="1" x14ac:dyDescent="0.3">
      <c r="A10" s="38"/>
      <c r="B10" s="69" t="s">
        <v>41</v>
      </c>
      <c r="C10" s="70"/>
      <c r="D10" s="70"/>
      <c r="E10" s="70"/>
      <c r="F10" s="70"/>
      <c r="G10" s="31"/>
      <c r="H10" s="31"/>
      <c r="I10" s="33"/>
      <c r="J10" s="31"/>
      <c r="K10" s="31"/>
      <c r="L10" s="31"/>
      <c r="M10" s="33"/>
      <c r="N10" s="31"/>
      <c r="O10" s="31"/>
      <c r="P10" s="31"/>
      <c r="Q10" s="33"/>
      <c r="R10" s="31"/>
      <c r="S10" s="31"/>
      <c r="T10" s="32"/>
    </row>
    <row r="11" spans="1:20" ht="37.5" customHeight="1" x14ac:dyDescent="0.3">
      <c r="A11" s="25">
        <v>1</v>
      </c>
      <c r="B11" s="20" t="s">
        <v>42</v>
      </c>
      <c r="C11" s="10" t="s">
        <v>17</v>
      </c>
      <c r="D11" s="23">
        <f>E11+I11+M11+Q11</f>
        <v>17</v>
      </c>
      <c r="E11" s="23">
        <f>F11+G11+H11</f>
        <v>0</v>
      </c>
      <c r="F11" s="23"/>
      <c r="G11" s="23"/>
      <c r="H11" s="23"/>
      <c r="I11" s="23">
        <f>J11+K11+L11</f>
        <v>0</v>
      </c>
      <c r="J11" s="23"/>
      <c r="K11" s="23"/>
      <c r="L11" s="23"/>
      <c r="M11" s="23">
        <f>N11+O11+P11</f>
        <v>0</v>
      </c>
      <c r="N11" s="23"/>
      <c r="O11" s="23"/>
      <c r="P11" s="23"/>
      <c r="Q11" s="23">
        <f>R11+S11+T11</f>
        <v>17</v>
      </c>
      <c r="R11" s="44">
        <v>2.96</v>
      </c>
      <c r="S11" s="44">
        <v>8.56</v>
      </c>
      <c r="T11" s="44">
        <v>5.48</v>
      </c>
    </row>
    <row r="12" spans="1:20" ht="23.25" customHeight="1" x14ac:dyDescent="0.3">
      <c r="A12" s="25">
        <v>2</v>
      </c>
      <c r="B12" s="20" t="s">
        <v>74</v>
      </c>
      <c r="C12" s="10" t="s">
        <v>17</v>
      </c>
      <c r="D12" s="23">
        <f t="shared" ref="D12:D16" si="0">E12+I12+M12+Q12</f>
        <v>56.21</v>
      </c>
      <c r="E12" s="23">
        <f t="shared" ref="E12:E16" si="1">F12+G12+H12</f>
        <v>4.41</v>
      </c>
      <c r="F12" s="23">
        <v>1.1000000000000001</v>
      </c>
      <c r="G12" s="23">
        <v>1.3</v>
      </c>
      <c r="H12" s="23">
        <v>2.0099999999999998</v>
      </c>
      <c r="I12" s="23">
        <f t="shared" ref="I12:I16" si="2">J12+K12+L12</f>
        <v>17.64</v>
      </c>
      <c r="J12" s="23">
        <v>3.02</v>
      </c>
      <c r="K12" s="23">
        <v>6.08</v>
      </c>
      <c r="L12" s="23">
        <v>8.5399999999999991</v>
      </c>
      <c r="M12" s="23">
        <f t="shared" ref="M12:M16" si="3">N12+O12+P12</f>
        <v>26.89</v>
      </c>
      <c r="N12" s="23">
        <v>10.7</v>
      </c>
      <c r="O12" s="23">
        <v>9.27</v>
      </c>
      <c r="P12" s="23">
        <v>6.92</v>
      </c>
      <c r="Q12" s="23">
        <f t="shared" ref="Q12:Q16" si="4">R12+S12+T12</f>
        <v>7.2700000000000005</v>
      </c>
      <c r="R12" s="44">
        <v>3.22</v>
      </c>
      <c r="S12" s="44">
        <v>2.25</v>
      </c>
      <c r="T12" s="44">
        <v>1.8</v>
      </c>
    </row>
    <row r="13" spans="1:20" ht="23.25" customHeight="1" x14ac:dyDescent="0.3">
      <c r="A13" s="25">
        <v>3</v>
      </c>
      <c r="B13" s="20" t="s">
        <v>44</v>
      </c>
      <c r="C13" s="10" t="s">
        <v>18</v>
      </c>
      <c r="D13" s="23">
        <f t="shared" si="0"/>
        <v>111.66999999999999</v>
      </c>
      <c r="E13" s="23">
        <f t="shared" si="1"/>
        <v>24.36</v>
      </c>
      <c r="F13" s="23">
        <v>7.78</v>
      </c>
      <c r="G13" s="23">
        <v>7.78</v>
      </c>
      <c r="H13" s="23">
        <v>8.8000000000000007</v>
      </c>
      <c r="I13" s="23">
        <f t="shared" si="2"/>
        <v>28.77</v>
      </c>
      <c r="J13" s="23">
        <v>9.59</v>
      </c>
      <c r="K13" s="23">
        <v>9.59</v>
      </c>
      <c r="L13" s="23">
        <v>9.59</v>
      </c>
      <c r="M13" s="23">
        <f t="shared" si="3"/>
        <v>31.25</v>
      </c>
      <c r="N13" s="23">
        <v>9.93</v>
      </c>
      <c r="O13" s="23">
        <v>10.72</v>
      </c>
      <c r="P13" s="23">
        <v>10.6</v>
      </c>
      <c r="Q13" s="23">
        <f t="shared" si="4"/>
        <v>27.29</v>
      </c>
      <c r="R13" s="44">
        <v>9.25</v>
      </c>
      <c r="S13" s="44">
        <v>9.02</v>
      </c>
      <c r="T13" s="44">
        <v>9.02</v>
      </c>
    </row>
    <row r="14" spans="1:20" ht="23.25" customHeight="1" x14ac:dyDescent="0.3">
      <c r="A14" s="25">
        <v>4</v>
      </c>
      <c r="B14" s="20" t="s">
        <v>45</v>
      </c>
      <c r="C14" s="10" t="s">
        <v>17</v>
      </c>
      <c r="D14" s="23">
        <f t="shared" si="0"/>
        <v>409.45</v>
      </c>
      <c r="E14" s="23">
        <f t="shared" si="1"/>
        <v>0</v>
      </c>
      <c r="F14" s="23"/>
      <c r="G14" s="23"/>
      <c r="H14" s="23"/>
      <c r="I14" s="23">
        <f t="shared" si="2"/>
        <v>0</v>
      </c>
      <c r="J14" s="23"/>
      <c r="K14" s="23"/>
      <c r="L14" s="23"/>
      <c r="M14" s="23">
        <f t="shared" si="3"/>
        <v>409.45</v>
      </c>
      <c r="N14" s="23"/>
      <c r="O14" s="23"/>
      <c r="P14" s="23">
        <v>409.45</v>
      </c>
      <c r="Q14" s="23">
        <f t="shared" si="4"/>
        <v>0</v>
      </c>
      <c r="R14" s="44"/>
      <c r="S14" s="44"/>
      <c r="T14" s="44"/>
    </row>
    <row r="15" spans="1:20" ht="23.25" customHeight="1" x14ac:dyDescent="0.3">
      <c r="A15" s="25">
        <v>5</v>
      </c>
      <c r="B15" s="20" t="s">
        <v>46</v>
      </c>
      <c r="C15" s="10" t="s">
        <v>17</v>
      </c>
      <c r="D15" s="23">
        <f t="shared" si="0"/>
        <v>151.94999999999999</v>
      </c>
      <c r="E15" s="23">
        <f t="shared" si="1"/>
        <v>0</v>
      </c>
      <c r="F15" s="23"/>
      <c r="G15" s="23"/>
      <c r="H15" s="23"/>
      <c r="I15" s="23">
        <f t="shared" si="2"/>
        <v>0</v>
      </c>
      <c r="J15" s="23"/>
      <c r="K15" s="23"/>
      <c r="L15" s="23"/>
      <c r="M15" s="23">
        <f t="shared" si="3"/>
        <v>121.56</v>
      </c>
      <c r="N15" s="23"/>
      <c r="O15" s="23">
        <v>30.39</v>
      </c>
      <c r="P15" s="23">
        <v>91.17</v>
      </c>
      <c r="Q15" s="23">
        <f t="shared" si="4"/>
        <v>30.39</v>
      </c>
      <c r="R15" s="44">
        <v>30.39</v>
      </c>
      <c r="S15" s="44"/>
      <c r="T15" s="44"/>
    </row>
    <row r="16" spans="1:20" ht="23.25" customHeight="1" x14ac:dyDescent="0.3">
      <c r="A16" s="25">
        <v>6</v>
      </c>
      <c r="B16" s="20" t="s">
        <v>47</v>
      </c>
      <c r="C16" s="10" t="s">
        <v>17</v>
      </c>
      <c r="D16" s="23">
        <f t="shared" si="0"/>
        <v>184</v>
      </c>
      <c r="E16" s="23">
        <f t="shared" si="1"/>
        <v>0</v>
      </c>
      <c r="F16" s="23"/>
      <c r="G16" s="23"/>
      <c r="H16" s="23"/>
      <c r="I16" s="23">
        <f t="shared" si="2"/>
        <v>0</v>
      </c>
      <c r="J16" s="23"/>
      <c r="K16" s="23"/>
      <c r="L16" s="23"/>
      <c r="M16" s="23">
        <f t="shared" si="3"/>
        <v>184</v>
      </c>
      <c r="N16" s="23">
        <v>64.400000000000006</v>
      </c>
      <c r="O16" s="23">
        <v>92</v>
      </c>
      <c r="P16" s="23">
        <v>27.6</v>
      </c>
      <c r="Q16" s="23">
        <f t="shared" si="4"/>
        <v>0</v>
      </c>
      <c r="R16" s="44"/>
      <c r="S16" s="44"/>
      <c r="T16" s="44"/>
    </row>
    <row r="17" spans="1:20" ht="23.25" customHeight="1" x14ac:dyDescent="0.3">
      <c r="A17" s="38"/>
      <c r="B17" s="69" t="s">
        <v>50</v>
      </c>
      <c r="C17" s="70"/>
      <c r="D17" s="70"/>
      <c r="E17" s="70"/>
      <c r="F17" s="70"/>
      <c r="G17" s="31"/>
      <c r="H17" s="31"/>
      <c r="I17" s="33"/>
      <c r="J17" s="31"/>
      <c r="K17" s="31"/>
      <c r="L17" s="31"/>
      <c r="M17" s="33"/>
      <c r="N17" s="31"/>
      <c r="O17" s="31"/>
      <c r="P17" s="31"/>
      <c r="Q17" s="33"/>
      <c r="R17" s="31"/>
      <c r="S17" s="31"/>
      <c r="T17" s="32"/>
    </row>
    <row r="18" spans="1:20" ht="38.25" customHeight="1" x14ac:dyDescent="0.3">
      <c r="A18" s="38">
        <v>7</v>
      </c>
      <c r="B18" s="60" t="s">
        <v>58</v>
      </c>
      <c r="C18" s="61" t="s">
        <v>17</v>
      </c>
      <c r="D18" s="62">
        <f t="shared" ref="D18" si="5">E18+I18+M18+Q18</f>
        <v>128.47999999999999</v>
      </c>
      <c r="E18" s="62">
        <f t="shared" ref="E18" si="6">F18+G18+H18</f>
        <v>30.869999999999997</v>
      </c>
      <c r="F18" s="62">
        <v>10.26</v>
      </c>
      <c r="G18" s="62">
        <v>10.36</v>
      </c>
      <c r="H18" s="62">
        <v>10.25</v>
      </c>
      <c r="I18" s="62">
        <f t="shared" ref="I18" si="7">J18+K18+L18</f>
        <v>32.74</v>
      </c>
      <c r="J18" s="62">
        <v>10.98</v>
      </c>
      <c r="K18" s="62">
        <v>11.120000000000001</v>
      </c>
      <c r="L18" s="62">
        <v>10.639999999999999</v>
      </c>
      <c r="M18" s="62">
        <f t="shared" ref="M18" si="8">N18+O18+P18</f>
        <v>32.83</v>
      </c>
      <c r="N18" s="62">
        <v>10.59</v>
      </c>
      <c r="O18" s="62">
        <v>11.15</v>
      </c>
      <c r="P18" s="62">
        <v>11.09</v>
      </c>
      <c r="Q18" s="62">
        <f t="shared" ref="Q18" si="9">R18+S18+T18</f>
        <v>32.04</v>
      </c>
      <c r="R18" s="62">
        <v>11.23</v>
      </c>
      <c r="S18" s="65">
        <v>10.130000000000001</v>
      </c>
      <c r="T18" s="65">
        <v>10.68</v>
      </c>
    </row>
    <row r="19" spans="1:20" ht="27" customHeight="1" x14ac:dyDescent="0.3">
      <c r="A19" s="53"/>
      <c r="B19" s="59" t="s">
        <v>59</v>
      </c>
      <c r="C19" s="55"/>
      <c r="D19" s="56"/>
      <c r="E19" s="56"/>
      <c r="F19" s="57"/>
      <c r="G19" s="57"/>
      <c r="H19" s="57"/>
      <c r="I19" s="56"/>
      <c r="J19" s="57"/>
      <c r="K19" s="57"/>
      <c r="L19" s="57"/>
      <c r="M19" s="56"/>
      <c r="N19" s="57"/>
      <c r="O19" s="57"/>
      <c r="P19" s="57"/>
      <c r="Q19" s="56"/>
      <c r="R19" s="57"/>
      <c r="S19" s="57"/>
      <c r="T19" s="58"/>
    </row>
    <row r="20" spans="1:20" ht="24" customHeight="1" x14ac:dyDescent="0.3">
      <c r="A20" s="28">
        <v>8</v>
      </c>
      <c r="B20" s="50" t="s">
        <v>19</v>
      </c>
      <c r="C20" s="51" t="s">
        <v>20</v>
      </c>
      <c r="D20" s="52">
        <f>E20+I20+M20+Q20</f>
        <v>32</v>
      </c>
      <c r="E20" s="52">
        <f>F20+G20+H20</f>
        <v>0</v>
      </c>
      <c r="F20" s="52"/>
      <c r="G20" s="52"/>
      <c r="H20" s="52"/>
      <c r="I20" s="52">
        <f>J20+K20+L20</f>
        <v>0</v>
      </c>
      <c r="J20" s="52"/>
      <c r="K20" s="52"/>
      <c r="L20" s="52"/>
      <c r="M20" s="52">
        <f>N20+O20+P20</f>
        <v>0</v>
      </c>
      <c r="N20" s="52"/>
      <c r="O20" s="52"/>
      <c r="P20" s="52"/>
      <c r="Q20" s="52">
        <f>R20+S20+T20</f>
        <v>32</v>
      </c>
      <c r="R20" s="52"/>
      <c r="S20" s="52"/>
      <c r="T20" s="52">
        <v>32</v>
      </c>
    </row>
    <row r="21" spans="1:20" ht="27" customHeight="1" x14ac:dyDescent="0.3">
      <c r="A21" s="28">
        <v>9</v>
      </c>
      <c r="B21" s="18" t="s">
        <v>21</v>
      </c>
      <c r="C21" s="9" t="s">
        <v>20</v>
      </c>
      <c r="D21" s="24">
        <f t="shared" ref="D21:D23" si="10">E21+I21+M21+Q21</f>
        <v>17</v>
      </c>
      <c r="E21" s="24">
        <f t="shared" ref="E21:E23" si="11">F21+G21+H21</f>
        <v>0</v>
      </c>
      <c r="F21" s="24"/>
      <c r="G21" s="24"/>
      <c r="H21" s="24"/>
      <c r="I21" s="24">
        <f t="shared" ref="I21:I23" si="12">J21+K21+L21</f>
        <v>0</v>
      </c>
      <c r="J21" s="24"/>
      <c r="K21" s="24"/>
      <c r="L21" s="24"/>
      <c r="M21" s="24">
        <f t="shared" ref="M21:M23" si="13">N21+O21+P21</f>
        <v>0</v>
      </c>
      <c r="N21" s="24"/>
      <c r="O21" s="24"/>
      <c r="P21" s="24"/>
      <c r="Q21" s="24">
        <f t="shared" ref="Q21:Q23" si="14">R21+S21+T21</f>
        <v>17</v>
      </c>
      <c r="R21" s="24"/>
      <c r="S21" s="24"/>
      <c r="T21" s="24">
        <v>17</v>
      </c>
    </row>
    <row r="22" spans="1:20" ht="27" customHeight="1" x14ac:dyDescent="0.3">
      <c r="A22" s="28">
        <v>10</v>
      </c>
      <c r="B22" s="18" t="s">
        <v>23</v>
      </c>
      <c r="C22" s="9" t="s">
        <v>20</v>
      </c>
      <c r="D22" s="24">
        <f t="shared" si="10"/>
        <v>54</v>
      </c>
      <c r="E22" s="24">
        <f t="shared" si="11"/>
        <v>0</v>
      </c>
      <c r="F22" s="24"/>
      <c r="G22" s="24"/>
      <c r="H22" s="24"/>
      <c r="I22" s="24">
        <f t="shared" si="12"/>
        <v>0</v>
      </c>
      <c r="J22" s="24"/>
      <c r="K22" s="24"/>
      <c r="L22" s="24"/>
      <c r="M22" s="24">
        <f t="shared" si="13"/>
        <v>0</v>
      </c>
      <c r="N22" s="24"/>
      <c r="O22" s="24"/>
      <c r="P22" s="24"/>
      <c r="Q22" s="24">
        <f t="shared" si="14"/>
        <v>54</v>
      </c>
      <c r="R22" s="24"/>
      <c r="S22" s="24"/>
      <c r="T22" s="24">
        <v>54</v>
      </c>
    </row>
    <row r="23" spans="1:20" ht="27" customHeight="1" x14ac:dyDescent="0.3">
      <c r="A23" s="28">
        <v>11</v>
      </c>
      <c r="B23" s="18" t="s">
        <v>22</v>
      </c>
      <c r="C23" s="9" t="s">
        <v>20</v>
      </c>
      <c r="D23" s="24">
        <f t="shared" si="10"/>
        <v>4</v>
      </c>
      <c r="E23" s="24">
        <f t="shared" si="11"/>
        <v>0</v>
      </c>
      <c r="F23" s="24"/>
      <c r="G23" s="24"/>
      <c r="H23" s="24"/>
      <c r="I23" s="24">
        <f t="shared" si="12"/>
        <v>0</v>
      </c>
      <c r="J23" s="24"/>
      <c r="K23" s="24"/>
      <c r="L23" s="24"/>
      <c r="M23" s="24">
        <f t="shared" si="13"/>
        <v>0</v>
      </c>
      <c r="N23" s="24"/>
      <c r="O23" s="24"/>
      <c r="P23" s="24"/>
      <c r="Q23" s="24">
        <f t="shared" si="14"/>
        <v>4</v>
      </c>
      <c r="R23" s="24"/>
      <c r="S23" s="24"/>
      <c r="T23" s="24">
        <v>4</v>
      </c>
    </row>
    <row r="24" spans="1:20" ht="18" x14ac:dyDescent="0.35">
      <c r="B24" s="19"/>
      <c r="C24" s="6"/>
      <c r="D24" s="7"/>
      <c r="E24" s="7"/>
      <c r="F24" s="7"/>
      <c r="G24" s="6"/>
      <c r="H24" s="7"/>
      <c r="I24" s="7"/>
      <c r="J24" s="7"/>
      <c r="K24" s="6"/>
      <c r="L24" s="7"/>
      <c r="M24" s="7"/>
      <c r="N24" s="7"/>
      <c r="O24" s="6"/>
      <c r="P24" s="7"/>
      <c r="Q24" s="7"/>
      <c r="R24" s="7"/>
      <c r="S24" s="8"/>
      <c r="T24" s="8"/>
    </row>
    <row r="25" spans="1:20" ht="43.5" customHeight="1" x14ac:dyDescent="0.35">
      <c r="B25" s="6"/>
      <c r="C25" s="6"/>
      <c r="D25" s="7"/>
      <c r="E25" s="7"/>
      <c r="F25" s="7"/>
      <c r="G25" s="6"/>
      <c r="H25" s="7"/>
      <c r="I25" s="7"/>
      <c r="J25" s="7"/>
      <c r="K25" s="6"/>
      <c r="L25" s="7"/>
      <c r="M25" s="7"/>
      <c r="N25" s="7"/>
      <c r="O25" s="6"/>
      <c r="P25" s="7"/>
      <c r="Q25" s="7"/>
      <c r="R25" s="7"/>
      <c r="S25" s="8"/>
      <c r="T25" s="8"/>
    </row>
    <row r="26" spans="1:20" s="5" customFormat="1" ht="22.8" x14ac:dyDescent="0.4">
      <c r="A26" s="29"/>
      <c r="B26" s="14" t="s">
        <v>28</v>
      </c>
      <c r="C26" s="14"/>
      <c r="D26" s="15"/>
      <c r="E26" s="15"/>
      <c r="F26" s="15"/>
      <c r="G26" s="14"/>
      <c r="H26" s="15"/>
      <c r="I26" s="15"/>
      <c r="J26" s="15"/>
      <c r="K26" s="14"/>
      <c r="L26" s="15"/>
      <c r="M26" s="15"/>
      <c r="N26" s="15"/>
      <c r="O26" s="14" t="s">
        <v>38</v>
      </c>
      <c r="P26" s="15"/>
      <c r="Q26" s="15"/>
      <c r="R26" s="13"/>
      <c r="S26" s="16"/>
      <c r="T26" s="16"/>
    </row>
    <row r="27" spans="1:20" ht="18" x14ac:dyDescent="0.35">
      <c r="B27" s="6"/>
      <c r="C27" s="6"/>
      <c r="D27" s="7"/>
      <c r="E27" s="7"/>
      <c r="F27" s="7"/>
      <c r="G27" s="6"/>
      <c r="H27" s="7"/>
      <c r="I27" s="7"/>
      <c r="J27" s="7"/>
      <c r="K27" s="6"/>
      <c r="L27" s="7"/>
      <c r="M27" s="7"/>
      <c r="N27" s="7"/>
      <c r="O27" s="6"/>
      <c r="P27" s="7"/>
      <c r="Q27" s="7"/>
      <c r="R27" s="7"/>
      <c r="S27" s="8"/>
      <c r="T27" s="8"/>
    </row>
    <row r="44" spans="1:18" s="4" customFormat="1" x14ac:dyDescent="0.3">
      <c r="A44" s="30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</sheetData>
  <mergeCells count="4">
    <mergeCell ref="A6:T6"/>
    <mergeCell ref="A7:T7"/>
    <mergeCell ref="B17:F17"/>
    <mergeCell ref="B10:F10"/>
  </mergeCells>
  <pageMargins left="0.31496062992125984" right="0" top="0.74803149606299213" bottom="0.74803149606299213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view="pageBreakPreview" zoomScale="60" zoomScaleNormal="75" workbookViewId="0">
      <selection activeCell="A6" sqref="A6:T6"/>
    </sheetView>
  </sheetViews>
  <sheetFormatPr defaultColWidth="9.109375" defaultRowHeight="16.8" x14ac:dyDescent="0.3"/>
  <cols>
    <col min="1" max="1" width="5.5546875" style="27" customWidth="1"/>
    <col min="2" max="2" width="34.33203125" style="2" customWidth="1"/>
    <col min="3" max="3" width="14.44140625" style="2" customWidth="1"/>
    <col min="4" max="4" width="11.109375" style="1" customWidth="1"/>
    <col min="5" max="6" width="10.88671875" style="1" customWidth="1"/>
    <col min="7" max="7" width="11.33203125" style="2" customWidth="1"/>
    <col min="8" max="8" width="11.88671875" style="1" customWidth="1"/>
    <col min="9" max="10" width="11" style="1" customWidth="1"/>
    <col min="11" max="11" width="11" style="2" customWidth="1"/>
    <col min="12" max="13" width="11" style="1" customWidth="1"/>
    <col min="14" max="14" width="10.5546875" style="1" customWidth="1"/>
    <col min="15" max="15" width="10.5546875" style="2" customWidth="1"/>
    <col min="16" max="16" width="11.109375" style="1" customWidth="1"/>
    <col min="17" max="18" width="11.33203125" style="1" customWidth="1"/>
    <col min="19" max="20" width="11.33203125" style="3" customWidth="1"/>
    <col min="21" max="16384" width="9.109375" style="3"/>
  </cols>
  <sheetData>
    <row r="1" spans="1:20" ht="18" x14ac:dyDescent="0.35">
      <c r="O1" s="7" t="s">
        <v>31</v>
      </c>
    </row>
    <row r="2" spans="1:20" ht="18" x14ac:dyDescent="0.35">
      <c r="O2" s="7" t="s">
        <v>75</v>
      </c>
    </row>
    <row r="3" spans="1:20" ht="18" x14ac:dyDescent="0.35">
      <c r="O3" s="7" t="s">
        <v>80</v>
      </c>
    </row>
    <row r="4" spans="1:20" ht="18" x14ac:dyDescent="0.35">
      <c r="O4" s="7" t="s">
        <v>77</v>
      </c>
    </row>
    <row r="6" spans="1:20" ht="22.8" x14ac:dyDescent="0.3">
      <c r="A6" s="66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22.8" x14ac:dyDescent="0.3">
      <c r="A7" s="66" t="s">
        <v>62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ht="18" x14ac:dyDescent="0.35">
      <c r="B8" s="6"/>
      <c r="C8" s="6"/>
      <c r="D8" s="7"/>
      <c r="E8" s="7"/>
      <c r="F8" s="7"/>
      <c r="G8" s="6"/>
      <c r="H8" s="7"/>
      <c r="I8" s="7"/>
      <c r="J8" s="26"/>
      <c r="K8" s="6"/>
      <c r="L8" s="7"/>
      <c r="M8" s="7"/>
      <c r="N8" s="7"/>
      <c r="O8" s="6"/>
      <c r="P8" s="7"/>
      <c r="Q8" s="7"/>
      <c r="R8" s="7"/>
      <c r="S8" s="8"/>
      <c r="T8" s="8"/>
    </row>
    <row r="9" spans="1:20" ht="55.5" customHeight="1" x14ac:dyDescent="0.3">
      <c r="A9" s="25" t="s">
        <v>39</v>
      </c>
      <c r="B9" s="12" t="s">
        <v>0</v>
      </c>
      <c r="C9" s="12" t="s">
        <v>24</v>
      </c>
      <c r="D9" s="12" t="s">
        <v>29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2" t="s">
        <v>10</v>
      </c>
      <c r="O9" s="12" t="s">
        <v>11</v>
      </c>
      <c r="P9" s="12" t="s">
        <v>12</v>
      </c>
      <c r="Q9" s="12" t="s">
        <v>13</v>
      </c>
      <c r="R9" s="12" t="s">
        <v>14</v>
      </c>
      <c r="S9" s="12" t="s">
        <v>15</v>
      </c>
      <c r="T9" s="12" t="s">
        <v>16</v>
      </c>
    </row>
    <row r="10" spans="1:20" ht="23.25" customHeight="1" x14ac:dyDescent="0.3">
      <c r="A10" s="38"/>
      <c r="B10" s="69" t="s">
        <v>41</v>
      </c>
      <c r="C10" s="70"/>
      <c r="D10" s="70"/>
      <c r="E10" s="70"/>
      <c r="F10" s="31"/>
      <c r="G10" s="31"/>
      <c r="H10" s="31"/>
      <c r="I10" s="33"/>
      <c r="J10" s="31"/>
      <c r="K10" s="31"/>
      <c r="L10" s="31"/>
      <c r="M10" s="33"/>
      <c r="N10" s="31"/>
      <c r="O10" s="31"/>
      <c r="P10" s="31"/>
      <c r="Q10" s="33"/>
      <c r="R10" s="31"/>
      <c r="S10" s="31"/>
      <c r="T10" s="32"/>
    </row>
    <row r="11" spans="1:20" ht="43.5" customHeight="1" x14ac:dyDescent="0.3">
      <c r="A11" s="25">
        <v>1</v>
      </c>
      <c r="B11" s="20" t="s">
        <v>42</v>
      </c>
      <c r="C11" s="10" t="s">
        <v>17</v>
      </c>
      <c r="D11" s="23">
        <f t="shared" ref="D11" si="0">E11+I11+M11+Q11</f>
        <v>28.5</v>
      </c>
      <c r="E11" s="23">
        <f t="shared" ref="E11" si="1">F11+G11+H11</f>
        <v>0</v>
      </c>
      <c r="F11" s="10"/>
      <c r="G11" s="10"/>
      <c r="H11" s="10"/>
      <c r="I11" s="23">
        <f t="shared" ref="I11:I18" si="2">J11+K11+L11</f>
        <v>0</v>
      </c>
      <c r="J11" s="10"/>
      <c r="K11" s="10"/>
      <c r="L11" s="10"/>
      <c r="M11" s="23">
        <f t="shared" ref="M11:M18" si="3">N11+O11+P11</f>
        <v>0</v>
      </c>
      <c r="N11" s="10"/>
      <c r="O11" s="10"/>
      <c r="P11" s="10"/>
      <c r="Q11" s="23">
        <f t="shared" ref="Q11:Q18" si="4">R11+S11+T11</f>
        <v>28.5</v>
      </c>
      <c r="R11" s="10">
        <v>4.97</v>
      </c>
      <c r="S11" s="10">
        <v>14.36</v>
      </c>
      <c r="T11" s="10">
        <v>9.17</v>
      </c>
    </row>
    <row r="12" spans="1:20" ht="23.25" customHeight="1" x14ac:dyDescent="0.3">
      <c r="A12" s="25">
        <v>2</v>
      </c>
      <c r="B12" s="20" t="s">
        <v>74</v>
      </c>
      <c r="C12" s="10" t="s">
        <v>17</v>
      </c>
      <c r="D12" s="23">
        <f t="shared" ref="D12:D16" si="5">E12+I12+M12+Q12</f>
        <v>109.1</v>
      </c>
      <c r="E12" s="23">
        <f t="shared" ref="E12:E16" si="6">F12+G12+H12</f>
        <v>8.57</v>
      </c>
      <c r="F12" s="23">
        <v>2.14</v>
      </c>
      <c r="G12" s="23">
        <v>2.52</v>
      </c>
      <c r="H12" s="23">
        <v>3.91</v>
      </c>
      <c r="I12" s="23">
        <f t="shared" si="2"/>
        <v>34.24</v>
      </c>
      <c r="J12" s="23">
        <v>5.86</v>
      </c>
      <c r="K12" s="23">
        <v>11.81</v>
      </c>
      <c r="L12" s="23">
        <v>16.57</v>
      </c>
      <c r="M12" s="23">
        <f t="shared" si="3"/>
        <v>52.19</v>
      </c>
      <c r="N12" s="23">
        <v>20.76</v>
      </c>
      <c r="O12" s="23">
        <v>17.989999999999998</v>
      </c>
      <c r="P12" s="23">
        <v>13.44</v>
      </c>
      <c r="Q12" s="23">
        <f t="shared" si="4"/>
        <v>14.100000000000001</v>
      </c>
      <c r="R12" s="20">
        <v>6.24</v>
      </c>
      <c r="S12" s="20">
        <v>4.3600000000000003</v>
      </c>
      <c r="T12" s="20">
        <v>3.5</v>
      </c>
    </row>
    <row r="13" spans="1:20" ht="23.25" customHeight="1" x14ac:dyDescent="0.3">
      <c r="A13" s="25">
        <v>3</v>
      </c>
      <c r="B13" s="20" t="s">
        <v>44</v>
      </c>
      <c r="C13" s="10" t="s">
        <v>18</v>
      </c>
      <c r="D13" s="23">
        <f t="shared" si="5"/>
        <v>146.29999999999998</v>
      </c>
      <c r="E13" s="23">
        <f t="shared" si="6"/>
        <v>31.93</v>
      </c>
      <c r="F13" s="23">
        <v>10.199999999999999</v>
      </c>
      <c r="G13" s="23">
        <v>10.199999999999999</v>
      </c>
      <c r="H13" s="23">
        <v>11.53</v>
      </c>
      <c r="I13" s="23">
        <f t="shared" si="2"/>
        <v>37.68</v>
      </c>
      <c r="J13" s="23">
        <v>12.56</v>
      </c>
      <c r="K13" s="23">
        <v>12.56</v>
      </c>
      <c r="L13" s="23">
        <v>12.56</v>
      </c>
      <c r="M13" s="23">
        <f t="shared" si="3"/>
        <v>40.93</v>
      </c>
      <c r="N13" s="23">
        <v>13</v>
      </c>
      <c r="O13" s="23">
        <v>14.04</v>
      </c>
      <c r="P13" s="23">
        <v>13.89</v>
      </c>
      <c r="Q13" s="23">
        <f t="shared" si="4"/>
        <v>35.76</v>
      </c>
      <c r="R13" s="20">
        <v>12.12</v>
      </c>
      <c r="S13" s="20">
        <v>11.82</v>
      </c>
      <c r="T13" s="20">
        <v>11.82</v>
      </c>
    </row>
    <row r="14" spans="1:20" ht="23.25" customHeight="1" x14ac:dyDescent="0.3">
      <c r="A14" s="25">
        <v>4</v>
      </c>
      <c r="B14" s="20" t="s">
        <v>45</v>
      </c>
      <c r="C14" s="10" t="s">
        <v>17</v>
      </c>
      <c r="D14" s="23">
        <f t="shared" si="5"/>
        <v>435.04</v>
      </c>
      <c r="E14" s="23">
        <f t="shared" si="6"/>
        <v>0</v>
      </c>
      <c r="F14" s="23"/>
      <c r="G14" s="23"/>
      <c r="H14" s="23"/>
      <c r="I14" s="23">
        <f t="shared" si="2"/>
        <v>0</v>
      </c>
      <c r="J14" s="23"/>
      <c r="K14" s="23"/>
      <c r="L14" s="23"/>
      <c r="M14" s="23">
        <f t="shared" si="3"/>
        <v>435.04</v>
      </c>
      <c r="N14" s="23"/>
      <c r="O14" s="23"/>
      <c r="P14" s="23">
        <v>435.04</v>
      </c>
      <c r="Q14" s="23">
        <f t="shared" si="4"/>
        <v>0</v>
      </c>
      <c r="R14" s="20"/>
      <c r="S14" s="20"/>
      <c r="T14" s="20"/>
    </row>
    <row r="15" spans="1:20" ht="23.25" customHeight="1" x14ac:dyDescent="0.3">
      <c r="A15" s="25">
        <v>5</v>
      </c>
      <c r="B15" s="20" t="s">
        <v>46</v>
      </c>
      <c r="C15" s="10" t="s">
        <v>17</v>
      </c>
      <c r="D15" s="23">
        <f t="shared" si="5"/>
        <v>273.5</v>
      </c>
      <c r="E15" s="23">
        <f t="shared" si="6"/>
        <v>0</v>
      </c>
      <c r="F15" s="23"/>
      <c r="G15" s="23"/>
      <c r="H15" s="23"/>
      <c r="I15" s="23">
        <f t="shared" si="2"/>
        <v>0</v>
      </c>
      <c r="J15" s="23"/>
      <c r="K15" s="23"/>
      <c r="L15" s="23"/>
      <c r="M15" s="23">
        <f t="shared" si="3"/>
        <v>218.8</v>
      </c>
      <c r="N15" s="23"/>
      <c r="O15" s="23">
        <v>54.7</v>
      </c>
      <c r="P15" s="23">
        <v>164.1</v>
      </c>
      <c r="Q15" s="23">
        <f t="shared" si="4"/>
        <v>54.7</v>
      </c>
      <c r="R15" s="20">
        <v>54.7</v>
      </c>
      <c r="S15" s="20"/>
      <c r="T15" s="20"/>
    </row>
    <row r="16" spans="1:20" ht="23.25" customHeight="1" x14ac:dyDescent="0.3">
      <c r="A16" s="25">
        <v>6</v>
      </c>
      <c r="B16" s="20" t="s">
        <v>47</v>
      </c>
      <c r="C16" s="10" t="s">
        <v>17</v>
      </c>
      <c r="D16" s="23">
        <f t="shared" si="5"/>
        <v>170</v>
      </c>
      <c r="E16" s="23">
        <f t="shared" si="6"/>
        <v>0</v>
      </c>
      <c r="F16" s="23"/>
      <c r="G16" s="23"/>
      <c r="H16" s="23"/>
      <c r="I16" s="23">
        <f t="shared" si="2"/>
        <v>0</v>
      </c>
      <c r="J16" s="23"/>
      <c r="K16" s="23"/>
      <c r="L16" s="23"/>
      <c r="M16" s="23">
        <f t="shared" si="3"/>
        <v>170</v>
      </c>
      <c r="N16" s="23">
        <v>59.5</v>
      </c>
      <c r="O16" s="23">
        <v>85</v>
      </c>
      <c r="P16" s="23">
        <v>25.5</v>
      </c>
      <c r="Q16" s="23">
        <f t="shared" si="4"/>
        <v>0</v>
      </c>
      <c r="R16" s="20"/>
      <c r="S16" s="20"/>
      <c r="T16" s="20"/>
    </row>
    <row r="17" spans="1:20" ht="23.25" customHeight="1" x14ac:dyDescent="0.3">
      <c r="A17" s="38"/>
      <c r="B17" s="69" t="s">
        <v>50</v>
      </c>
      <c r="C17" s="70"/>
      <c r="D17" s="70"/>
      <c r="E17" s="70"/>
      <c r="F17" s="70"/>
      <c r="G17" s="31"/>
      <c r="H17" s="31"/>
      <c r="I17" s="33"/>
      <c r="J17" s="31"/>
      <c r="K17" s="31"/>
      <c r="L17" s="31"/>
      <c r="M17" s="33"/>
      <c r="N17" s="31"/>
      <c r="O17" s="31"/>
      <c r="P17" s="31"/>
      <c r="Q17" s="33"/>
      <c r="R17" s="31"/>
      <c r="S17" s="31"/>
      <c r="T17" s="32"/>
    </row>
    <row r="18" spans="1:20" ht="38.25" customHeight="1" x14ac:dyDescent="0.3">
      <c r="A18" s="38">
        <v>7</v>
      </c>
      <c r="B18" s="60" t="s">
        <v>58</v>
      </c>
      <c r="C18" s="61" t="s">
        <v>17</v>
      </c>
      <c r="D18" s="62">
        <f t="shared" ref="D18" si="7">E18+I18+M18+Q18</f>
        <v>215.78</v>
      </c>
      <c r="E18" s="62">
        <f t="shared" ref="E18" si="8">F18+G18+H18</f>
        <v>51.86</v>
      </c>
      <c r="F18" s="62">
        <v>17.240000000000002</v>
      </c>
      <c r="G18" s="62">
        <v>17.399999999999999</v>
      </c>
      <c r="H18" s="62">
        <v>17.22</v>
      </c>
      <c r="I18" s="62">
        <f t="shared" si="2"/>
        <v>55</v>
      </c>
      <c r="J18" s="62">
        <v>18.439999999999998</v>
      </c>
      <c r="K18" s="62">
        <v>18.68</v>
      </c>
      <c r="L18" s="62">
        <v>17.88</v>
      </c>
      <c r="M18" s="62">
        <f t="shared" si="3"/>
        <v>55.13</v>
      </c>
      <c r="N18" s="62">
        <v>17.78</v>
      </c>
      <c r="O18" s="62">
        <v>18.73</v>
      </c>
      <c r="P18" s="62">
        <v>18.619999999999997</v>
      </c>
      <c r="Q18" s="62">
        <f t="shared" si="4"/>
        <v>53.789999999999992</v>
      </c>
      <c r="R18" s="62">
        <v>18.869999999999997</v>
      </c>
      <c r="S18" s="62">
        <v>17.009999999999998</v>
      </c>
      <c r="T18" s="62">
        <v>17.91</v>
      </c>
    </row>
    <row r="19" spans="1:20" ht="27" customHeight="1" x14ac:dyDescent="0.3">
      <c r="A19" s="53"/>
      <c r="B19" s="59" t="s">
        <v>59</v>
      </c>
      <c r="C19" s="55"/>
      <c r="D19" s="56"/>
      <c r="E19" s="56"/>
      <c r="F19" s="57"/>
      <c r="G19" s="57"/>
      <c r="H19" s="57"/>
      <c r="I19" s="56"/>
      <c r="J19" s="57"/>
      <c r="K19" s="57"/>
      <c r="L19" s="57"/>
      <c r="M19" s="56"/>
      <c r="N19" s="57"/>
      <c r="O19" s="57"/>
      <c r="P19" s="57"/>
      <c r="Q19" s="56"/>
      <c r="R19" s="57"/>
      <c r="S19" s="57"/>
      <c r="T19" s="58"/>
    </row>
    <row r="20" spans="1:20" ht="24" customHeight="1" x14ac:dyDescent="0.3">
      <c r="A20" s="28">
        <v>8</v>
      </c>
      <c r="B20" s="50" t="s">
        <v>19</v>
      </c>
      <c r="C20" s="51" t="s">
        <v>20</v>
      </c>
      <c r="D20" s="52">
        <f>E20+I20+M20+Q20</f>
        <v>60</v>
      </c>
      <c r="E20" s="52">
        <f>F20+G20+H20</f>
        <v>0</v>
      </c>
      <c r="F20" s="52"/>
      <c r="G20" s="52"/>
      <c r="H20" s="52"/>
      <c r="I20" s="52">
        <f>J20+K20+L20</f>
        <v>0</v>
      </c>
      <c r="J20" s="52"/>
      <c r="K20" s="52"/>
      <c r="L20" s="52"/>
      <c r="M20" s="52">
        <f>N20+O20+P20</f>
        <v>0</v>
      </c>
      <c r="N20" s="52"/>
      <c r="O20" s="52"/>
      <c r="P20" s="52"/>
      <c r="Q20" s="52">
        <f>R20+S20+T20</f>
        <v>60</v>
      </c>
      <c r="R20" s="52"/>
      <c r="S20" s="52"/>
      <c r="T20" s="52">
        <v>60</v>
      </c>
    </row>
    <row r="21" spans="1:20" ht="27" customHeight="1" x14ac:dyDescent="0.3">
      <c r="A21" s="28">
        <v>9</v>
      </c>
      <c r="B21" s="18" t="s">
        <v>21</v>
      </c>
      <c r="C21" s="9" t="s">
        <v>20</v>
      </c>
      <c r="D21" s="24">
        <f t="shared" ref="D21:D23" si="9">E21+I21+M21+Q21</f>
        <v>33</v>
      </c>
      <c r="E21" s="24">
        <f t="shared" ref="E21:E23" si="10">F21+G21+H21</f>
        <v>0</v>
      </c>
      <c r="F21" s="24"/>
      <c r="G21" s="24"/>
      <c r="H21" s="24"/>
      <c r="I21" s="24">
        <f t="shared" ref="I21:I23" si="11">J21+K21+L21</f>
        <v>0</v>
      </c>
      <c r="J21" s="24"/>
      <c r="K21" s="24"/>
      <c r="L21" s="24"/>
      <c r="M21" s="24">
        <f t="shared" ref="M21:M23" si="12">N21+O21+P21</f>
        <v>0</v>
      </c>
      <c r="N21" s="24"/>
      <c r="O21" s="24"/>
      <c r="P21" s="24"/>
      <c r="Q21" s="24">
        <f t="shared" ref="Q21:Q23" si="13">R21+S21+T21</f>
        <v>33</v>
      </c>
      <c r="R21" s="24"/>
      <c r="S21" s="24"/>
      <c r="T21" s="24">
        <v>33</v>
      </c>
    </row>
    <row r="22" spans="1:20" ht="27" customHeight="1" x14ac:dyDescent="0.3">
      <c r="A22" s="28">
        <v>10</v>
      </c>
      <c r="B22" s="18" t="s">
        <v>23</v>
      </c>
      <c r="C22" s="9" t="s">
        <v>20</v>
      </c>
      <c r="D22" s="24">
        <f t="shared" si="9"/>
        <v>19</v>
      </c>
      <c r="E22" s="24">
        <f t="shared" si="10"/>
        <v>0</v>
      </c>
      <c r="F22" s="24"/>
      <c r="G22" s="24"/>
      <c r="H22" s="24"/>
      <c r="I22" s="24">
        <f t="shared" si="11"/>
        <v>0</v>
      </c>
      <c r="J22" s="24"/>
      <c r="K22" s="24"/>
      <c r="L22" s="24"/>
      <c r="M22" s="24">
        <f t="shared" si="12"/>
        <v>0</v>
      </c>
      <c r="N22" s="24"/>
      <c r="O22" s="24"/>
      <c r="P22" s="24"/>
      <c r="Q22" s="24">
        <f t="shared" si="13"/>
        <v>19</v>
      </c>
      <c r="R22" s="24"/>
      <c r="S22" s="24"/>
      <c r="T22" s="24">
        <v>19</v>
      </c>
    </row>
    <row r="23" spans="1:20" ht="27" customHeight="1" x14ac:dyDescent="0.3">
      <c r="A23" s="28">
        <f t="shared" ref="A23" si="14">A22+1</f>
        <v>11</v>
      </c>
      <c r="B23" s="18" t="s">
        <v>22</v>
      </c>
      <c r="C23" s="9" t="s">
        <v>20</v>
      </c>
      <c r="D23" s="24">
        <f t="shared" si="9"/>
        <v>10</v>
      </c>
      <c r="E23" s="24">
        <f t="shared" si="10"/>
        <v>0</v>
      </c>
      <c r="F23" s="24"/>
      <c r="G23" s="24"/>
      <c r="H23" s="24"/>
      <c r="I23" s="24">
        <f t="shared" si="11"/>
        <v>0</v>
      </c>
      <c r="J23" s="24"/>
      <c r="K23" s="24"/>
      <c r="L23" s="24"/>
      <c r="M23" s="24">
        <f t="shared" si="12"/>
        <v>0</v>
      </c>
      <c r="N23" s="24"/>
      <c r="O23" s="24"/>
      <c r="P23" s="24"/>
      <c r="Q23" s="24">
        <f t="shared" si="13"/>
        <v>10</v>
      </c>
      <c r="R23" s="24"/>
      <c r="S23" s="24"/>
      <c r="T23" s="24">
        <v>10</v>
      </c>
    </row>
    <row r="24" spans="1:20" ht="18" x14ac:dyDescent="0.35">
      <c r="B24" s="19"/>
      <c r="C24" s="6"/>
      <c r="D24" s="7"/>
      <c r="E24" s="7"/>
      <c r="F24" s="7"/>
      <c r="G24" s="6"/>
      <c r="H24" s="7"/>
      <c r="I24" s="7"/>
      <c r="J24" s="7"/>
      <c r="K24" s="6"/>
      <c r="L24" s="7"/>
      <c r="M24" s="7"/>
      <c r="N24" s="7"/>
      <c r="O24" s="6"/>
      <c r="P24" s="7"/>
      <c r="Q24" s="7"/>
      <c r="R24" s="7"/>
      <c r="S24" s="8"/>
      <c r="T24" s="8"/>
    </row>
    <row r="25" spans="1:20" ht="43.5" customHeight="1" x14ac:dyDescent="0.35">
      <c r="B25" s="6"/>
      <c r="C25" s="6"/>
      <c r="D25" s="7"/>
      <c r="E25" s="7"/>
      <c r="F25" s="7"/>
      <c r="G25" s="6"/>
      <c r="H25" s="7"/>
      <c r="I25" s="7"/>
      <c r="J25" s="7"/>
      <c r="K25" s="6"/>
      <c r="L25" s="7"/>
      <c r="M25" s="7"/>
      <c r="N25" s="7"/>
      <c r="O25" s="6"/>
      <c r="P25" s="7"/>
      <c r="Q25" s="7"/>
      <c r="R25" s="7"/>
      <c r="S25" s="8"/>
      <c r="T25" s="8"/>
    </row>
    <row r="26" spans="1:20" s="5" customFormat="1" ht="22.8" x14ac:dyDescent="0.4">
      <c r="A26" s="29"/>
      <c r="B26" s="14" t="s">
        <v>28</v>
      </c>
      <c r="C26" s="14"/>
      <c r="D26" s="15"/>
      <c r="E26" s="15"/>
      <c r="F26" s="15"/>
      <c r="G26" s="14"/>
      <c r="H26" s="15"/>
      <c r="I26" s="15"/>
      <c r="J26" s="15"/>
      <c r="K26" s="14"/>
      <c r="L26" s="15"/>
      <c r="M26" s="15"/>
      <c r="N26" s="15"/>
      <c r="O26" s="14" t="s">
        <v>38</v>
      </c>
      <c r="P26" s="15"/>
      <c r="Q26" s="15"/>
      <c r="R26" s="13"/>
      <c r="S26" s="16"/>
      <c r="T26" s="16"/>
    </row>
    <row r="27" spans="1:20" ht="18" x14ac:dyDescent="0.35">
      <c r="B27" s="6"/>
      <c r="C27" s="6"/>
      <c r="D27" s="7"/>
      <c r="E27" s="7"/>
      <c r="F27" s="7"/>
      <c r="G27" s="6"/>
      <c r="H27" s="7"/>
      <c r="I27" s="7"/>
      <c r="J27" s="7"/>
      <c r="K27" s="6"/>
      <c r="L27" s="7"/>
      <c r="M27" s="7"/>
      <c r="N27" s="7"/>
      <c r="O27" s="6"/>
      <c r="P27" s="7"/>
      <c r="Q27" s="7"/>
      <c r="R27" s="7"/>
      <c r="S27" s="8"/>
      <c r="T27" s="8"/>
    </row>
    <row r="44" spans="1:18" s="4" customFormat="1" x14ac:dyDescent="0.3">
      <c r="A44" s="30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</sheetData>
  <mergeCells count="4">
    <mergeCell ref="A6:T6"/>
    <mergeCell ref="A7:T7"/>
    <mergeCell ref="B10:E10"/>
    <mergeCell ref="B17:F17"/>
  </mergeCells>
  <pageMargins left="0" right="0" top="0.74803149606299213" bottom="0" header="0.31496062992125984" footer="0"/>
  <pageSetup paperSize="9" scale="6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view="pageBreakPreview" zoomScale="60" zoomScaleNormal="75" workbookViewId="0">
      <selection activeCell="A6" sqref="A6:T6"/>
    </sheetView>
  </sheetViews>
  <sheetFormatPr defaultColWidth="9.109375" defaultRowHeight="16.8" x14ac:dyDescent="0.3"/>
  <cols>
    <col min="1" max="1" width="5.5546875" style="27" customWidth="1"/>
    <col min="2" max="2" width="34.33203125" style="2" customWidth="1"/>
    <col min="3" max="3" width="13.88671875" style="2" customWidth="1"/>
    <col min="4" max="4" width="14.88671875" style="1" customWidth="1"/>
    <col min="5" max="5" width="10.109375" style="1" customWidth="1"/>
    <col min="6" max="6" width="11.44140625" style="1" customWidth="1"/>
    <col min="7" max="7" width="11" style="2" customWidth="1"/>
    <col min="8" max="8" width="10.88671875" style="1" customWidth="1"/>
    <col min="9" max="10" width="10.33203125" style="1" customWidth="1"/>
    <col min="11" max="11" width="9.5546875" style="2" customWidth="1"/>
    <col min="12" max="12" width="10" style="1" customWidth="1"/>
    <col min="13" max="13" width="10.44140625" style="1" customWidth="1"/>
    <col min="14" max="14" width="10.5546875" style="1" customWidth="1"/>
    <col min="15" max="15" width="10.5546875" style="2" customWidth="1"/>
    <col min="16" max="16" width="12.88671875" style="1" customWidth="1"/>
    <col min="17" max="17" width="10.5546875" style="1" customWidth="1"/>
    <col min="18" max="18" width="11.5546875" style="1" customWidth="1"/>
    <col min="19" max="20" width="11.5546875" style="3" customWidth="1"/>
    <col min="21" max="16384" width="9.109375" style="3"/>
  </cols>
  <sheetData>
    <row r="1" spans="1:20" ht="18" x14ac:dyDescent="0.35">
      <c r="O1" s="7" t="s">
        <v>26</v>
      </c>
    </row>
    <row r="2" spans="1:20" ht="18" x14ac:dyDescent="0.35">
      <c r="O2" s="7" t="s">
        <v>75</v>
      </c>
    </row>
    <row r="3" spans="1:20" ht="18" x14ac:dyDescent="0.35">
      <c r="O3" s="7" t="s">
        <v>76</v>
      </c>
    </row>
    <row r="4" spans="1:20" ht="18" x14ac:dyDescent="0.35">
      <c r="O4" s="7" t="s">
        <v>81</v>
      </c>
    </row>
    <row r="6" spans="1:20" ht="22.8" x14ac:dyDescent="0.3">
      <c r="A6" s="66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22.8" x14ac:dyDescent="0.3">
      <c r="A7" s="66" t="s">
        <v>63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ht="18" x14ac:dyDescent="0.35">
      <c r="B8" s="6"/>
      <c r="C8" s="6"/>
      <c r="D8" s="7"/>
      <c r="E8" s="7"/>
      <c r="F8" s="7"/>
      <c r="G8" s="6"/>
      <c r="H8" s="7"/>
      <c r="I8" s="7"/>
      <c r="J8" s="26"/>
      <c r="K8" s="6"/>
      <c r="L8" s="7"/>
      <c r="M8" s="7"/>
      <c r="N8" s="7"/>
      <c r="O8" s="6"/>
      <c r="P8" s="7"/>
      <c r="Q8" s="7"/>
      <c r="R8" s="7"/>
      <c r="S8" s="8"/>
      <c r="T8" s="8"/>
    </row>
    <row r="9" spans="1:20" ht="55.5" customHeight="1" x14ac:dyDescent="0.3">
      <c r="A9" s="25" t="s">
        <v>39</v>
      </c>
      <c r="B9" s="12" t="s">
        <v>0</v>
      </c>
      <c r="C9" s="12" t="s">
        <v>24</v>
      </c>
      <c r="D9" s="12" t="s">
        <v>29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2" t="s">
        <v>10</v>
      </c>
      <c r="O9" s="12" t="s">
        <v>11</v>
      </c>
      <c r="P9" s="12" t="s">
        <v>12</v>
      </c>
      <c r="Q9" s="12" t="s">
        <v>13</v>
      </c>
      <c r="R9" s="12" t="s">
        <v>14</v>
      </c>
      <c r="S9" s="12" t="s">
        <v>15</v>
      </c>
      <c r="T9" s="12" t="s">
        <v>16</v>
      </c>
    </row>
    <row r="10" spans="1:20" ht="23.25" customHeight="1" x14ac:dyDescent="0.3">
      <c r="A10" s="38"/>
      <c r="B10" s="69" t="s">
        <v>41</v>
      </c>
      <c r="C10" s="70"/>
      <c r="D10" s="70"/>
      <c r="E10" s="70"/>
      <c r="F10" s="31"/>
      <c r="G10" s="31"/>
      <c r="H10" s="31"/>
      <c r="I10" s="33"/>
      <c r="J10" s="31"/>
      <c r="K10" s="31"/>
      <c r="L10" s="31"/>
      <c r="M10" s="33"/>
      <c r="N10" s="31"/>
      <c r="O10" s="31"/>
      <c r="P10" s="31"/>
      <c r="Q10" s="33"/>
      <c r="R10" s="31"/>
      <c r="S10" s="31"/>
      <c r="T10" s="32"/>
    </row>
    <row r="11" spans="1:20" ht="37.5" customHeight="1" x14ac:dyDescent="0.3">
      <c r="A11" s="25">
        <v>1</v>
      </c>
      <c r="B11" s="20" t="s">
        <v>42</v>
      </c>
      <c r="C11" s="10" t="s">
        <v>17</v>
      </c>
      <c r="D11" s="23">
        <f>E11+I11+M11+Q11</f>
        <v>78.150000000000006</v>
      </c>
      <c r="E11" s="23">
        <f>F11+G11+H11</f>
        <v>0</v>
      </c>
      <c r="F11" s="23"/>
      <c r="G11" s="23"/>
      <c r="H11" s="23"/>
      <c r="I11" s="23">
        <f>J11+K11+L11</f>
        <v>0</v>
      </c>
      <c r="J11" s="23"/>
      <c r="K11" s="23"/>
      <c r="L11" s="23"/>
      <c r="M11" s="23">
        <f>N11+O11+P11</f>
        <v>0</v>
      </c>
      <c r="N11" s="23"/>
      <c r="O11" s="23"/>
      <c r="P11" s="23"/>
      <c r="Q11" s="23">
        <f>R11+S11+T11</f>
        <v>78.150000000000006</v>
      </c>
      <c r="R11" s="23">
        <v>13.620000000000001</v>
      </c>
      <c r="S11" s="23">
        <v>39.36</v>
      </c>
      <c r="T11" s="23">
        <v>25.17</v>
      </c>
    </row>
    <row r="12" spans="1:20" ht="23.25" customHeight="1" x14ac:dyDescent="0.3">
      <c r="A12" s="25">
        <v>2</v>
      </c>
      <c r="B12" s="20" t="s">
        <v>74</v>
      </c>
      <c r="C12" s="10" t="s">
        <v>17</v>
      </c>
      <c r="D12" s="23">
        <f t="shared" ref="D12:D17" si="0">E12+I12+M12+Q12</f>
        <v>654.62</v>
      </c>
      <c r="E12" s="23">
        <f t="shared" ref="E12:E17" si="1">F12+G12+H12</f>
        <v>51.39</v>
      </c>
      <c r="F12" s="23">
        <v>12.86</v>
      </c>
      <c r="G12" s="23">
        <v>15.1</v>
      </c>
      <c r="H12" s="23">
        <v>23.429999999999996</v>
      </c>
      <c r="I12" s="23">
        <f t="shared" ref="I12:I17" si="2">J12+K12+L12</f>
        <v>205.48000000000002</v>
      </c>
      <c r="J12" s="23">
        <v>35.17</v>
      </c>
      <c r="K12" s="23">
        <v>70.86</v>
      </c>
      <c r="L12" s="23">
        <v>99.45</v>
      </c>
      <c r="M12" s="23">
        <f t="shared" ref="M12:M17" si="3">N12+O12+P12</f>
        <v>313.16000000000003</v>
      </c>
      <c r="N12" s="23">
        <v>124.58000000000001</v>
      </c>
      <c r="O12" s="23">
        <v>107.96</v>
      </c>
      <c r="P12" s="23">
        <v>80.62</v>
      </c>
      <c r="Q12" s="23">
        <f t="shared" ref="Q12:Q17" si="4">R12+S12+T12</f>
        <v>84.59</v>
      </c>
      <c r="R12" s="23">
        <v>37.459999999999994</v>
      </c>
      <c r="S12" s="23">
        <v>26.150000000000002</v>
      </c>
      <c r="T12" s="23">
        <v>20.979999999999997</v>
      </c>
    </row>
    <row r="13" spans="1:20" ht="23.25" customHeight="1" x14ac:dyDescent="0.3">
      <c r="A13" s="25">
        <v>3</v>
      </c>
      <c r="B13" s="20" t="s">
        <v>44</v>
      </c>
      <c r="C13" s="10" t="s">
        <v>18</v>
      </c>
      <c r="D13" s="23">
        <f t="shared" si="0"/>
        <v>8.73</v>
      </c>
      <c r="E13" s="23">
        <f t="shared" si="1"/>
        <v>1.91</v>
      </c>
      <c r="F13" s="23">
        <v>0.61</v>
      </c>
      <c r="G13" s="23">
        <v>0.61</v>
      </c>
      <c r="H13" s="23">
        <v>0.69</v>
      </c>
      <c r="I13" s="23">
        <f t="shared" si="2"/>
        <v>2.25</v>
      </c>
      <c r="J13" s="23">
        <v>0.75</v>
      </c>
      <c r="K13" s="23">
        <v>0.75</v>
      </c>
      <c r="L13" s="23">
        <v>0.75</v>
      </c>
      <c r="M13" s="23">
        <f t="shared" si="3"/>
        <v>2.4500000000000002</v>
      </c>
      <c r="N13" s="23">
        <v>0.78</v>
      </c>
      <c r="O13" s="23">
        <v>0.84</v>
      </c>
      <c r="P13" s="23">
        <v>0.83</v>
      </c>
      <c r="Q13" s="23">
        <f t="shared" si="4"/>
        <v>2.12</v>
      </c>
      <c r="R13" s="23">
        <v>0.72</v>
      </c>
      <c r="S13" s="23">
        <v>0.7</v>
      </c>
      <c r="T13" s="23">
        <v>0.7</v>
      </c>
    </row>
    <row r="14" spans="1:20" ht="23.25" customHeight="1" x14ac:dyDescent="0.3">
      <c r="A14" s="25">
        <v>4</v>
      </c>
      <c r="B14" s="20" t="s">
        <v>45</v>
      </c>
      <c r="C14" s="10" t="s">
        <v>17</v>
      </c>
      <c r="D14" s="23">
        <f t="shared" si="0"/>
        <v>78.97999999999999</v>
      </c>
      <c r="E14" s="23">
        <f t="shared" si="1"/>
        <v>0</v>
      </c>
      <c r="F14" s="23"/>
      <c r="G14" s="23"/>
      <c r="H14" s="23"/>
      <c r="I14" s="23">
        <f t="shared" si="2"/>
        <v>0</v>
      </c>
      <c r="J14" s="23"/>
      <c r="K14" s="23"/>
      <c r="L14" s="23"/>
      <c r="M14" s="23">
        <f t="shared" si="3"/>
        <v>78.97999999999999</v>
      </c>
      <c r="N14" s="23"/>
      <c r="O14" s="23"/>
      <c r="P14" s="23">
        <v>78.97999999999999</v>
      </c>
      <c r="Q14" s="23">
        <f t="shared" si="4"/>
        <v>0</v>
      </c>
      <c r="R14" s="23"/>
      <c r="S14" s="23"/>
      <c r="T14" s="23"/>
    </row>
    <row r="15" spans="1:20" ht="23.25" customHeight="1" x14ac:dyDescent="0.3">
      <c r="A15" s="25">
        <v>5</v>
      </c>
      <c r="B15" s="20" t="s">
        <v>46</v>
      </c>
      <c r="C15" s="10" t="s">
        <v>17</v>
      </c>
      <c r="D15" s="23">
        <f t="shared" si="0"/>
        <v>36.46</v>
      </c>
      <c r="E15" s="23">
        <f t="shared" si="1"/>
        <v>0</v>
      </c>
      <c r="F15" s="23"/>
      <c r="G15" s="23"/>
      <c r="H15" s="23"/>
      <c r="I15" s="23">
        <f t="shared" si="2"/>
        <v>0</v>
      </c>
      <c r="J15" s="23"/>
      <c r="K15" s="23"/>
      <c r="L15" s="23"/>
      <c r="M15" s="23">
        <f t="shared" si="3"/>
        <v>29.169999999999998</v>
      </c>
      <c r="N15" s="23"/>
      <c r="O15" s="23">
        <v>7.29</v>
      </c>
      <c r="P15" s="23">
        <v>21.88</v>
      </c>
      <c r="Q15" s="23">
        <f t="shared" si="4"/>
        <v>7.29</v>
      </c>
      <c r="R15" s="23">
        <v>7.29</v>
      </c>
      <c r="S15" s="23"/>
      <c r="T15" s="23"/>
    </row>
    <row r="16" spans="1:20" ht="23.25" customHeight="1" x14ac:dyDescent="0.3">
      <c r="A16" s="25">
        <v>6</v>
      </c>
      <c r="B16" s="20" t="s">
        <v>47</v>
      </c>
      <c r="C16" s="10" t="s">
        <v>17</v>
      </c>
      <c r="D16" s="23">
        <f t="shared" si="0"/>
        <v>1185</v>
      </c>
      <c r="E16" s="23">
        <f t="shared" si="1"/>
        <v>0</v>
      </c>
      <c r="F16" s="23"/>
      <c r="G16" s="23"/>
      <c r="H16" s="23"/>
      <c r="I16" s="23">
        <f t="shared" si="2"/>
        <v>0</v>
      </c>
      <c r="J16" s="23"/>
      <c r="K16" s="23"/>
      <c r="L16" s="23"/>
      <c r="M16" s="23">
        <f t="shared" si="3"/>
        <v>1185</v>
      </c>
      <c r="N16" s="23">
        <v>414.75</v>
      </c>
      <c r="O16" s="23">
        <v>592.5</v>
      </c>
      <c r="P16" s="23">
        <v>177.75</v>
      </c>
      <c r="Q16" s="23">
        <f t="shared" si="4"/>
        <v>0</v>
      </c>
      <c r="R16" s="23"/>
      <c r="S16" s="23"/>
      <c r="T16" s="23"/>
    </row>
    <row r="17" spans="1:20" ht="23.25" customHeight="1" x14ac:dyDescent="0.3">
      <c r="A17" s="25">
        <v>7</v>
      </c>
      <c r="B17" s="34" t="s">
        <v>48</v>
      </c>
      <c r="C17" s="12" t="s">
        <v>17</v>
      </c>
      <c r="D17" s="43">
        <f t="shared" si="0"/>
        <v>400</v>
      </c>
      <c r="E17" s="43">
        <f t="shared" si="1"/>
        <v>0</v>
      </c>
      <c r="F17" s="43"/>
      <c r="G17" s="43"/>
      <c r="H17" s="43"/>
      <c r="I17" s="43">
        <f t="shared" si="2"/>
        <v>0</v>
      </c>
      <c r="J17" s="43"/>
      <c r="K17" s="43"/>
      <c r="L17" s="43"/>
      <c r="M17" s="43">
        <f t="shared" si="3"/>
        <v>400</v>
      </c>
      <c r="N17" s="43"/>
      <c r="O17" s="43">
        <v>200</v>
      </c>
      <c r="P17" s="43">
        <v>200</v>
      </c>
      <c r="Q17" s="43">
        <f t="shared" si="4"/>
        <v>0</v>
      </c>
      <c r="R17" s="43"/>
      <c r="S17" s="43"/>
      <c r="T17" s="43"/>
    </row>
    <row r="18" spans="1:20" ht="27" customHeight="1" x14ac:dyDescent="0.3">
      <c r="A18" s="53"/>
      <c r="B18" s="59" t="s">
        <v>59</v>
      </c>
      <c r="C18" s="55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64"/>
    </row>
    <row r="19" spans="1:20" ht="24" customHeight="1" x14ac:dyDescent="0.3">
      <c r="A19" s="28">
        <v>8</v>
      </c>
      <c r="B19" s="50" t="s">
        <v>19</v>
      </c>
      <c r="C19" s="51" t="s">
        <v>20</v>
      </c>
      <c r="D19" s="45">
        <f t="shared" ref="D19:D21" si="5">E19+I19+M19+Q19</f>
        <v>386</v>
      </c>
      <c r="E19" s="45">
        <f t="shared" ref="E19:E21" si="6">F19+G19+H19</f>
        <v>0</v>
      </c>
      <c r="F19" s="45"/>
      <c r="G19" s="45"/>
      <c r="H19" s="45"/>
      <c r="I19" s="45">
        <f t="shared" ref="I19:I21" si="7">J19+K19+L19</f>
        <v>0</v>
      </c>
      <c r="J19" s="45"/>
      <c r="K19" s="45"/>
      <c r="L19" s="45"/>
      <c r="M19" s="45">
        <f t="shared" ref="M19:M21" si="8">N19+O19+P19</f>
        <v>0</v>
      </c>
      <c r="N19" s="45"/>
      <c r="O19" s="45"/>
      <c r="P19" s="45"/>
      <c r="Q19" s="45">
        <f t="shared" ref="Q19:Q21" si="9">R19+S19+T19</f>
        <v>386</v>
      </c>
      <c r="R19" s="45"/>
      <c r="S19" s="45"/>
      <c r="T19" s="45">
        <v>386</v>
      </c>
    </row>
    <row r="20" spans="1:20" ht="27" customHeight="1" x14ac:dyDescent="0.3">
      <c r="A20" s="28">
        <v>9</v>
      </c>
      <c r="B20" s="18" t="s">
        <v>21</v>
      </c>
      <c r="C20" s="9" t="s">
        <v>20</v>
      </c>
      <c r="D20" s="45">
        <f t="shared" si="5"/>
        <v>198</v>
      </c>
      <c r="E20" s="45">
        <f t="shared" si="6"/>
        <v>0</v>
      </c>
      <c r="F20" s="45"/>
      <c r="G20" s="45"/>
      <c r="H20" s="45"/>
      <c r="I20" s="45">
        <f t="shared" si="7"/>
        <v>0</v>
      </c>
      <c r="J20" s="45"/>
      <c r="K20" s="45"/>
      <c r="L20" s="45"/>
      <c r="M20" s="45">
        <f t="shared" si="8"/>
        <v>0</v>
      </c>
      <c r="N20" s="45"/>
      <c r="O20" s="45"/>
      <c r="P20" s="45"/>
      <c r="Q20" s="45">
        <f t="shared" si="9"/>
        <v>198</v>
      </c>
      <c r="R20" s="45"/>
      <c r="S20" s="45"/>
      <c r="T20" s="45">
        <v>198</v>
      </c>
    </row>
    <row r="21" spans="1:20" ht="27" customHeight="1" x14ac:dyDescent="0.3">
      <c r="A21" s="28">
        <v>10</v>
      </c>
      <c r="B21" s="18" t="s">
        <v>22</v>
      </c>
      <c r="C21" s="9" t="s">
        <v>20</v>
      </c>
      <c r="D21" s="45">
        <f t="shared" si="5"/>
        <v>319</v>
      </c>
      <c r="E21" s="45">
        <f t="shared" si="6"/>
        <v>0</v>
      </c>
      <c r="F21" s="45"/>
      <c r="G21" s="45"/>
      <c r="H21" s="45"/>
      <c r="I21" s="45">
        <f t="shared" si="7"/>
        <v>0</v>
      </c>
      <c r="J21" s="45"/>
      <c r="K21" s="45"/>
      <c r="L21" s="45"/>
      <c r="M21" s="45">
        <f t="shared" si="8"/>
        <v>0</v>
      </c>
      <c r="N21" s="45"/>
      <c r="O21" s="45"/>
      <c r="P21" s="45"/>
      <c r="Q21" s="45">
        <f t="shared" si="9"/>
        <v>319</v>
      </c>
      <c r="R21" s="45"/>
      <c r="S21" s="45"/>
      <c r="T21" s="45">
        <v>319</v>
      </c>
    </row>
    <row r="22" spans="1:20" ht="18" x14ac:dyDescent="0.35">
      <c r="B22" s="19"/>
      <c r="C22" s="6"/>
      <c r="D22" s="7"/>
      <c r="E22" s="7"/>
      <c r="F22" s="7"/>
      <c r="G22" s="6"/>
      <c r="H22" s="7"/>
      <c r="I22" s="7"/>
      <c r="J22" s="7"/>
      <c r="K22" s="6"/>
      <c r="L22" s="7"/>
      <c r="M22" s="7"/>
      <c r="N22" s="7"/>
      <c r="O22" s="6"/>
      <c r="P22" s="7"/>
      <c r="Q22" s="7"/>
      <c r="R22" s="7"/>
      <c r="S22" s="8"/>
      <c r="T22" s="8"/>
    </row>
    <row r="23" spans="1:20" ht="43.5" customHeight="1" x14ac:dyDescent="0.35">
      <c r="B23" s="6"/>
      <c r="C23" s="6"/>
      <c r="D23" s="7"/>
      <c r="E23" s="7"/>
      <c r="F23" s="7"/>
      <c r="G23" s="6"/>
      <c r="H23" s="7"/>
      <c r="I23" s="7"/>
      <c r="J23" s="7"/>
      <c r="K23" s="6"/>
      <c r="L23" s="7"/>
      <c r="M23" s="7"/>
      <c r="N23" s="7"/>
      <c r="O23" s="6"/>
      <c r="P23" s="7"/>
      <c r="Q23" s="7"/>
      <c r="R23" s="7"/>
      <c r="S23" s="8"/>
      <c r="T23" s="8"/>
    </row>
    <row r="24" spans="1:20" s="5" customFormat="1" ht="22.8" x14ac:dyDescent="0.4">
      <c r="A24" s="29"/>
      <c r="B24" s="14" t="s">
        <v>28</v>
      </c>
      <c r="C24" s="14"/>
      <c r="D24" s="15"/>
      <c r="E24" s="15"/>
      <c r="F24" s="15"/>
      <c r="G24" s="14"/>
      <c r="H24" s="15"/>
      <c r="I24" s="15"/>
      <c r="J24" s="15"/>
      <c r="K24" s="14"/>
      <c r="L24" s="15"/>
      <c r="M24" s="15"/>
      <c r="N24" s="15"/>
      <c r="O24" s="14" t="s">
        <v>38</v>
      </c>
      <c r="P24" s="15"/>
      <c r="Q24" s="15"/>
      <c r="R24" s="13"/>
      <c r="S24" s="16"/>
      <c r="T24" s="16"/>
    </row>
    <row r="25" spans="1:20" ht="18" x14ac:dyDescent="0.35">
      <c r="B25" s="6"/>
      <c r="C25" s="6"/>
      <c r="D25" s="7"/>
      <c r="E25" s="7"/>
      <c r="F25" s="7"/>
      <c r="G25" s="6"/>
      <c r="H25" s="7"/>
      <c r="I25" s="7"/>
      <c r="J25" s="7"/>
      <c r="K25" s="6"/>
      <c r="L25" s="7"/>
      <c r="M25" s="7"/>
      <c r="N25" s="7"/>
      <c r="O25" s="6"/>
      <c r="P25" s="7"/>
      <c r="Q25" s="7"/>
      <c r="R25" s="7"/>
      <c r="S25" s="8"/>
      <c r="T25" s="8"/>
    </row>
    <row r="42" spans="1:18" s="4" customFormat="1" x14ac:dyDescent="0.3">
      <c r="A42" s="30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</sheetData>
  <mergeCells count="3">
    <mergeCell ref="A6:T6"/>
    <mergeCell ref="A7:T7"/>
    <mergeCell ref="B10:E10"/>
  </mergeCells>
  <pageMargins left="0" right="0" top="0.74803149606299213" bottom="0.74803149606299213" header="0.31496062992125984" footer="0.31496062992125984"/>
  <pageSetup paperSize="9" scale="6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view="pageBreakPreview" zoomScale="60" zoomScaleNormal="75" workbookViewId="0">
      <selection activeCell="P5" sqref="P5"/>
    </sheetView>
  </sheetViews>
  <sheetFormatPr defaultColWidth="9.109375" defaultRowHeight="16.8" x14ac:dyDescent="0.3"/>
  <cols>
    <col min="1" max="1" width="5.5546875" style="27" customWidth="1"/>
    <col min="2" max="2" width="34.33203125" style="2" customWidth="1"/>
    <col min="3" max="3" width="14.88671875" style="2" customWidth="1"/>
    <col min="4" max="4" width="12" style="1" customWidth="1"/>
    <col min="5" max="5" width="10.109375" style="1" customWidth="1"/>
    <col min="6" max="6" width="9.5546875" style="1" customWidth="1"/>
    <col min="7" max="7" width="11.5546875" style="2" customWidth="1"/>
    <col min="8" max="8" width="9.33203125" style="1" customWidth="1"/>
    <col min="9" max="9" width="10.109375" style="1" customWidth="1"/>
    <col min="10" max="10" width="11" style="1" customWidth="1"/>
    <col min="11" max="11" width="11" style="2" customWidth="1"/>
    <col min="12" max="12" width="11" style="1" customWidth="1"/>
    <col min="13" max="13" width="10.6640625" style="1" customWidth="1"/>
    <col min="14" max="14" width="10.5546875" style="1" customWidth="1"/>
    <col min="15" max="15" width="10.5546875" style="2" customWidth="1"/>
    <col min="16" max="16" width="12.5546875" style="1" customWidth="1"/>
    <col min="17" max="17" width="10.5546875" style="1" customWidth="1"/>
    <col min="18" max="18" width="12.109375" style="1" customWidth="1"/>
    <col min="19" max="20" width="12.109375" style="3" customWidth="1"/>
    <col min="21" max="16384" width="9.109375" style="3"/>
  </cols>
  <sheetData>
    <row r="1" spans="1:20" ht="18" x14ac:dyDescent="0.35">
      <c r="O1" s="7" t="s">
        <v>32</v>
      </c>
    </row>
    <row r="2" spans="1:20" ht="18" x14ac:dyDescent="0.35">
      <c r="O2" s="7" t="s">
        <v>75</v>
      </c>
    </row>
    <row r="3" spans="1:20" ht="18" x14ac:dyDescent="0.35">
      <c r="O3" s="7" t="s">
        <v>76</v>
      </c>
    </row>
    <row r="4" spans="1:20" ht="18" x14ac:dyDescent="0.35">
      <c r="O4" s="7" t="s">
        <v>77</v>
      </c>
    </row>
    <row r="6" spans="1:20" ht="22.8" x14ac:dyDescent="0.3">
      <c r="A6" s="66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22.8" x14ac:dyDescent="0.3">
      <c r="A7" s="66" t="s">
        <v>64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ht="18" x14ac:dyDescent="0.35">
      <c r="B8" s="6"/>
      <c r="C8" s="6"/>
      <c r="D8" s="7"/>
      <c r="E8" s="7"/>
      <c r="F8" s="7"/>
      <c r="G8" s="6"/>
      <c r="H8" s="7"/>
      <c r="I8" s="7"/>
      <c r="J8" s="26"/>
      <c r="K8" s="6"/>
      <c r="L8" s="7"/>
      <c r="M8" s="7"/>
      <c r="N8" s="7"/>
      <c r="O8" s="6"/>
      <c r="P8" s="7"/>
      <c r="Q8" s="7"/>
      <c r="R8" s="7"/>
      <c r="S8" s="8"/>
      <c r="T8" s="8"/>
    </row>
    <row r="9" spans="1:20" ht="55.5" customHeight="1" x14ac:dyDescent="0.3">
      <c r="A9" s="25" t="s">
        <v>39</v>
      </c>
      <c r="B9" s="12" t="s">
        <v>0</v>
      </c>
      <c r="C9" s="12" t="s">
        <v>24</v>
      </c>
      <c r="D9" s="12" t="s">
        <v>29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2" t="s">
        <v>10</v>
      </c>
      <c r="O9" s="12" t="s">
        <v>11</v>
      </c>
      <c r="P9" s="12" t="s">
        <v>12</v>
      </c>
      <c r="Q9" s="12" t="s">
        <v>13</v>
      </c>
      <c r="R9" s="12" t="s">
        <v>14</v>
      </c>
      <c r="S9" s="12" t="s">
        <v>15</v>
      </c>
      <c r="T9" s="12" t="s">
        <v>16</v>
      </c>
    </row>
    <row r="10" spans="1:20" ht="23.25" customHeight="1" x14ac:dyDescent="0.3">
      <c r="A10" s="38"/>
      <c r="B10" s="69" t="s">
        <v>41</v>
      </c>
      <c r="C10" s="70"/>
      <c r="D10" s="70"/>
      <c r="E10" s="70"/>
      <c r="F10" s="31"/>
      <c r="G10" s="31"/>
      <c r="H10" s="31"/>
      <c r="I10" s="33"/>
      <c r="J10" s="31"/>
      <c r="K10" s="31"/>
      <c r="L10" s="31"/>
      <c r="M10" s="33"/>
      <c r="N10" s="31"/>
      <c r="O10" s="31"/>
      <c r="P10" s="31"/>
      <c r="Q10" s="33"/>
      <c r="R10" s="31"/>
      <c r="S10" s="31"/>
      <c r="T10" s="32"/>
    </row>
    <row r="11" spans="1:20" ht="37.5" customHeight="1" x14ac:dyDescent="0.3">
      <c r="A11" s="25">
        <v>1</v>
      </c>
      <c r="B11" s="20" t="s">
        <v>42</v>
      </c>
      <c r="C11" s="10" t="s">
        <v>17</v>
      </c>
      <c r="D11" s="23">
        <f>E11+I11+M11+Q11</f>
        <v>0.5</v>
      </c>
      <c r="E11" s="23">
        <f>F11+G11+H11</f>
        <v>0</v>
      </c>
      <c r="F11" s="23"/>
      <c r="G11" s="23"/>
      <c r="H11" s="23"/>
      <c r="I11" s="23">
        <f>J11+K11+L11</f>
        <v>0</v>
      </c>
      <c r="J11" s="23"/>
      <c r="K11" s="23"/>
      <c r="L11" s="23"/>
      <c r="M11" s="23">
        <f>N11+O11+P11</f>
        <v>0</v>
      </c>
      <c r="N11" s="23"/>
      <c r="O11" s="23"/>
      <c r="P11" s="23"/>
      <c r="Q11" s="23">
        <f>R11+S11+T11</f>
        <v>0.5</v>
      </c>
      <c r="R11" s="23">
        <v>0.09</v>
      </c>
      <c r="S11" s="23">
        <v>0.25</v>
      </c>
      <c r="T11" s="23">
        <v>0.16</v>
      </c>
    </row>
    <row r="12" spans="1:20" ht="23.25" customHeight="1" x14ac:dyDescent="0.3">
      <c r="A12" s="25">
        <v>2</v>
      </c>
      <c r="B12" s="20" t="s">
        <v>45</v>
      </c>
      <c r="C12" s="10" t="s">
        <v>17</v>
      </c>
      <c r="D12" s="23">
        <f t="shared" ref="D12:D14" si="0">E12+I12+M12+Q12</f>
        <v>7.5</v>
      </c>
      <c r="E12" s="23">
        <f t="shared" ref="E12:E14" si="1">F12+G12+H12</f>
        <v>0</v>
      </c>
      <c r="F12" s="23"/>
      <c r="G12" s="23"/>
      <c r="H12" s="23"/>
      <c r="I12" s="23">
        <f t="shared" ref="I12:I14" si="2">J12+K12+L12</f>
        <v>0</v>
      </c>
      <c r="J12" s="23"/>
      <c r="K12" s="23"/>
      <c r="L12" s="23"/>
      <c r="M12" s="23">
        <f t="shared" ref="M12:M14" si="3">N12+O12+P12</f>
        <v>7.5</v>
      </c>
      <c r="N12" s="23"/>
      <c r="O12" s="23"/>
      <c r="P12" s="23">
        <v>7.5</v>
      </c>
      <c r="Q12" s="23">
        <f t="shared" ref="Q12:Q14" si="4">R12+S12+T12</f>
        <v>0</v>
      </c>
      <c r="R12" s="23"/>
      <c r="S12" s="23"/>
      <c r="T12" s="23"/>
    </row>
    <row r="13" spans="1:20" ht="23.25" customHeight="1" x14ac:dyDescent="0.3">
      <c r="A13" s="25">
        <v>3</v>
      </c>
      <c r="B13" s="20" t="s">
        <v>46</v>
      </c>
      <c r="C13" s="10" t="s">
        <v>17</v>
      </c>
      <c r="D13" s="23">
        <f t="shared" si="0"/>
        <v>24.31</v>
      </c>
      <c r="E13" s="23">
        <f t="shared" si="1"/>
        <v>0</v>
      </c>
      <c r="F13" s="23"/>
      <c r="G13" s="23"/>
      <c r="H13" s="23"/>
      <c r="I13" s="23">
        <f t="shared" si="2"/>
        <v>0</v>
      </c>
      <c r="J13" s="23"/>
      <c r="K13" s="23"/>
      <c r="L13" s="23"/>
      <c r="M13" s="23">
        <f t="shared" si="3"/>
        <v>19.45</v>
      </c>
      <c r="N13" s="23"/>
      <c r="O13" s="23">
        <v>4.8600000000000003</v>
      </c>
      <c r="P13" s="23">
        <v>14.59</v>
      </c>
      <c r="Q13" s="23">
        <f t="shared" si="4"/>
        <v>4.8600000000000003</v>
      </c>
      <c r="R13" s="23">
        <v>4.8600000000000003</v>
      </c>
      <c r="S13" s="23"/>
      <c r="T13" s="23"/>
    </row>
    <row r="14" spans="1:20" ht="23.25" customHeight="1" x14ac:dyDescent="0.3">
      <c r="A14" s="48">
        <v>4</v>
      </c>
      <c r="B14" s="34" t="s">
        <v>47</v>
      </c>
      <c r="C14" s="12" t="s">
        <v>17</v>
      </c>
      <c r="D14" s="43">
        <f t="shared" si="0"/>
        <v>13</v>
      </c>
      <c r="E14" s="43">
        <f t="shared" si="1"/>
        <v>0</v>
      </c>
      <c r="F14" s="43"/>
      <c r="G14" s="43"/>
      <c r="H14" s="43"/>
      <c r="I14" s="43">
        <f t="shared" si="2"/>
        <v>0</v>
      </c>
      <c r="J14" s="43"/>
      <c r="K14" s="43"/>
      <c r="L14" s="43"/>
      <c r="M14" s="43">
        <f t="shared" si="3"/>
        <v>13</v>
      </c>
      <c r="N14" s="43">
        <v>4.55</v>
      </c>
      <c r="O14" s="43">
        <v>6.5</v>
      </c>
      <c r="P14" s="43">
        <v>1.95</v>
      </c>
      <c r="Q14" s="43">
        <f t="shared" si="4"/>
        <v>0</v>
      </c>
      <c r="R14" s="43"/>
      <c r="S14" s="43"/>
      <c r="T14" s="43"/>
    </row>
    <row r="15" spans="1:20" ht="27" customHeight="1" x14ac:dyDescent="0.3">
      <c r="A15" s="28"/>
      <c r="B15" s="54" t="s">
        <v>59</v>
      </c>
      <c r="C15" s="55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8"/>
    </row>
    <row r="16" spans="1:20" ht="27" customHeight="1" x14ac:dyDescent="0.3">
      <c r="A16" s="49">
        <v>5</v>
      </c>
      <c r="B16" s="50" t="s">
        <v>22</v>
      </c>
      <c r="C16" s="51" t="s">
        <v>20</v>
      </c>
      <c r="D16" s="52">
        <f t="shared" ref="D16" si="5">E16+I16+M16+Q16</f>
        <v>9</v>
      </c>
      <c r="E16" s="52">
        <f t="shared" ref="E16" si="6">F16+G16+H16</f>
        <v>0</v>
      </c>
      <c r="F16" s="52"/>
      <c r="G16" s="52"/>
      <c r="H16" s="52"/>
      <c r="I16" s="52">
        <f t="shared" ref="I16" si="7">J16+K16+L16</f>
        <v>0</v>
      </c>
      <c r="J16" s="52"/>
      <c r="K16" s="52"/>
      <c r="L16" s="52"/>
      <c r="M16" s="52">
        <f t="shared" ref="M16" si="8">N16+O16+P16</f>
        <v>0</v>
      </c>
      <c r="N16" s="52"/>
      <c r="O16" s="52"/>
      <c r="P16" s="52"/>
      <c r="Q16" s="52">
        <f t="shared" ref="Q16" si="9">R16+S16+T16</f>
        <v>9</v>
      </c>
      <c r="R16" s="52"/>
      <c r="S16" s="52"/>
      <c r="T16" s="52">
        <v>9</v>
      </c>
    </row>
    <row r="17" spans="1:20" ht="18" x14ac:dyDescent="0.35">
      <c r="B17" s="19"/>
      <c r="C17" s="6"/>
      <c r="D17" s="7"/>
      <c r="E17" s="7"/>
      <c r="F17" s="7"/>
      <c r="G17" s="6"/>
      <c r="H17" s="7"/>
      <c r="I17" s="7"/>
      <c r="J17" s="7"/>
      <c r="K17" s="6"/>
      <c r="L17" s="7"/>
      <c r="M17" s="7"/>
      <c r="N17" s="7"/>
      <c r="O17" s="6"/>
      <c r="P17" s="7"/>
      <c r="Q17" s="7"/>
      <c r="R17" s="7"/>
      <c r="S17" s="8"/>
      <c r="T17" s="8"/>
    </row>
    <row r="18" spans="1:20" ht="43.5" customHeight="1" x14ac:dyDescent="0.35">
      <c r="B18" s="6"/>
      <c r="C18" s="6"/>
      <c r="D18" s="7"/>
      <c r="E18" s="7"/>
      <c r="F18" s="7"/>
      <c r="G18" s="6"/>
      <c r="H18" s="7"/>
      <c r="I18" s="7"/>
      <c r="J18" s="7"/>
      <c r="K18" s="6"/>
      <c r="L18" s="7"/>
      <c r="M18" s="7"/>
      <c r="N18" s="7"/>
      <c r="O18" s="6"/>
      <c r="P18" s="7"/>
      <c r="Q18" s="7"/>
      <c r="R18" s="7"/>
      <c r="S18" s="8"/>
      <c r="T18" s="8"/>
    </row>
    <row r="19" spans="1:20" s="5" customFormat="1" ht="22.8" x14ac:dyDescent="0.4">
      <c r="A19" s="29"/>
      <c r="B19" s="14" t="s">
        <v>28</v>
      </c>
      <c r="C19" s="14"/>
      <c r="D19" s="15"/>
      <c r="E19" s="15"/>
      <c r="F19" s="15"/>
      <c r="G19" s="14"/>
      <c r="H19" s="15"/>
      <c r="I19" s="15"/>
      <c r="J19" s="15"/>
      <c r="K19" s="14"/>
      <c r="L19" s="15"/>
      <c r="M19" s="15"/>
      <c r="N19" s="15"/>
      <c r="O19" s="14" t="s">
        <v>38</v>
      </c>
      <c r="P19" s="15"/>
      <c r="Q19" s="15"/>
      <c r="R19" s="13"/>
      <c r="S19" s="16"/>
      <c r="T19" s="16"/>
    </row>
    <row r="20" spans="1:20" ht="18" x14ac:dyDescent="0.35">
      <c r="B20" s="6"/>
      <c r="C20" s="6"/>
      <c r="D20" s="7"/>
      <c r="E20" s="7"/>
      <c r="F20" s="7"/>
      <c r="G20" s="6"/>
      <c r="H20" s="7"/>
      <c r="I20" s="7"/>
      <c r="J20" s="7"/>
      <c r="K20" s="6"/>
      <c r="L20" s="7"/>
      <c r="M20" s="7"/>
      <c r="N20" s="7"/>
      <c r="O20" s="6"/>
      <c r="P20" s="7"/>
      <c r="Q20" s="7"/>
      <c r="R20" s="7"/>
      <c r="S20" s="8"/>
      <c r="T20" s="8"/>
    </row>
    <row r="37" spans="1:18" s="4" customFormat="1" x14ac:dyDescent="0.3">
      <c r="A37" s="30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</sheetData>
  <mergeCells count="3">
    <mergeCell ref="A6:T6"/>
    <mergeCell ref="A7:T7"/>
    <mergeCell ref="B10:E10"/>
  </mergeCells>
  <pageMargins left="0" right="0" top="0.74803149606299213" bottom="0.74803149606299213" header="0.31496062992125984" footer="0.31496062992125984"/>
  <pageSetup paperSize="9" scale="6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view="pageBreakPreview" zoomScale="60" zoomScaleNormal="75" workbookViewId="0">
      <selection activeCell="A6" sqref="A6:T6"/>
    </sheetView>
  </sheetViews>
  <sheetFormatPr defaultColWidth="9.109375" defaultRowHeight="16.8" x14ac:dyDescent="0.3"/>
  <cols>
    <col min="1" max="1" width="5.5546875" style="27" customWidth="1"/>
    <col min="2" max="2" width="34.33203125" style="2" customWidth="1"/>
    <col min="3" max="3" width="14.88671875" style="2" customWidth="1"/>
    <col min="4" max="4" width="12.44140625" style="1" customWidth="1"/>
    <col min="5" max="5" width="10.6640625" style="1" customWidth="1"/>
    <col min="6" max="6" width="12.44140625" style="1" customWidth="1"/>
    <col min="7" max="7" width="11.33203125" style="2" customWidth="1"/>
    <col min="8" max="8" width="10" style="1" customWidth="1"/>
    <col min="9" max="9" width="10.33203125" style="1" customWidth="1"/>
    <col min="10" max="10" width="11" style="1" customWidth="1"/>
    <col min="11" max="11" width="9.5546875" style="2" customWidth="1"/>
    <col min="12" max="12" width="11" style="1" customWidth="1"/>
    <col min="13" max="13" width="11.109375" style="1" customWidth="1"/>
    <col min="14" max="14" width="10.5546875" style="1" customWidth="1"/>
    <col min="15" max="15" width="10.5546875" style="2" customWidth="1"/>
    <col min="16" max="16" width="12.33203125" style="1" customWidth="1"/>
    <col min="17" max="17" width="10.33203125" style="1" customWidth="1"/>
    <col min="18" max="18" width="11.44140625" style="1" customWidth="1"/>
    <col min="19" max="20" width="11.44140625" style="3" customWidth="1"/>
    <col min="21" max="16384" width="9.109375" style="3"/>
  </cols>
  <sheetData>
    <row r="1" spans="1:20" ht="18" x14ac:dyDescent="0.35">
      <c r="O1" s="7" t="s">
        <v>33</v>
      </c>
    </row>
    <row r="2" spans="1:20" ht="18" x14ac:dyDescent="0.35">
      <c r="O2" s="7" t="s">
        <v>75</v>
      </c>
    </row>
    <row r="3" spans="1:20" ht="18" x14ac:dyDescent="0.35">
      <c r="O3" s="7" t="s">
        <v>80</v>
      </c>
    </row>
    <row r="4" spans="1:20" ht="18" x14ac:dyDescent="0.35">
      <c r="O4" s="7" t="s">
        <v>77</v>
      </c>
    </row>
    <row r="6" spans="1:20" ht="22.8" x14ac:dyDescent="0.3">
      <c r="A6" s="66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22.8" x14ac:dyDescent="0.3">
      <c r="A7" s="66" t="s">
        <v>65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ht="18" x14ac:dyDescent="0.35">
      <c r="B8" s="6"/>
      <c r="C8" s="6"/>
      <c r="D8" s="7"/>
      <c r="E8" s="7"/>
      <c r="F8" s="7"/>
      <c r="G8" s="6"/>
      <c r="H8" s="7"/>
      <c r="I8" s="7"/>
      <c r="J8" s="26"/>
      <c r="K8" s="6"/>
      <c r="L8" s="7"/>
      <c r="M8" s="7"/>
      <c r="N8" s="7"/>
      <c r="O8" s="6"/>
      <c r="P8" s="7"/>
      <c r="Q8" s="7"/>
      <c r="R8" s="7"/>
      <c r="S8" s="8"/>
      <c r="T8" s="8"/>
    </row>
    <row r="9" spans="1:20" ht="55.5" customHeight="1" x14ac:dyDescent="0.3">
      <c r="A9" s="25" t="s">
        <v>39</v>
      </c>
      <c r="B9" s="12" t="s">
        <v>0</v>
      </c>
      <c r="C9" s="12" t="s">
        <v>24</v>
      </c>
      <c r="D9" s="12" t="s">
        <v>29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2" t="s">
        <v>10</v>
      </c>
      <c r="O9" s="12" t="s">
        <v>11</v>
      </c>
      <c r="P9" s="12" t="s">
        <v>12</v>
      </c>
      <c r="Q9" s="12" t="s">
        <v>13</v>
      </c>
      <c r="R9" s="12" t="s">
        <v>14</v>
      </c>
      <c r="S9" s="12" t="s">
        <v>15</v>
      </c>
      <c r="T9" s="12" t="s">
        <v>16</v>
      </c>
    </row>
    <row r="10" spans="1:20" ht="23.25" customHeight="1" x14ac:dyDescent="0.3">
      <c r="A10" s="38"/>
      <c r="B10" s="69" t="s">
        <v>41</v>
      </c>
      <c r="C10" s="70"/>
      <c r="D10" s="70"/>
      <c r="E10" s="70"/>
      <c r="F10" s="31"/>
      <c r="G10" s="31"/>
      <c r="H10" s="31"/>
      <c r="I10" s="33"/>
      <c r="J10" s="31"/>
      <c r="K10" s="31"/>
      <c r="L10" s="31"/>
      <c r="M10" s="33"/>
      <c r="N10" s="31"/>
      <c r="O10" s="31"/>
      <c r="P10" s="31"/>
      <c r="Q10" s="33"/>
      <c r="R10" s="31"/>
      <c r="S10" s="31"/>
      <c r="T10" s="32"/>
    </row>
    <row r="11" spans="1:20" ht="37.5" customHeight="1" x14ac:dyDescent="0.3">
      <c r="A11" s="25">
        <v>1</v>
      </c>
      <c r="B11" s="20" t="s">
        <v>42</v>
      </c>
      <c r="C11" s="10" t="s">
        <v>17</v>
      </c>
      <c r="D11" s="23">
        <f>E11+I11+M11+Q11</f>
        <v>38</v>
      </c>
      <c r="E11" s="23">
        <f>F11+G11+H11</f>
        <v>0</v>
      </c>
      <c r="F11" s="23"/>
      <c r="G11" s="23"/>
      <c r="H11" s="23"/>
      <c r="I11" s="23">
        <f>J11+K11+L11</f>
        <v>0</v>
      </c>
      <c r="J11" s="23"/>
      <c r="K11" s="23"/>
      <c r="L11" s="23"/>
      <c r="M11" s="23">
        <f>N11+O11+P11</f>
        <v>0</v>
      </c>
      <c r="N11" s="23"/>
      <c r="O11" s="23"/>
      <c r="P11" s="23"/>
      <c r="Q11" s="23">
        <f>R11+S11+T11</f>
        <v>38</v>
      </c>
      <c r="R11" s="23">
        <v>6.62</v>
      </c>
      <c r="S11" s="23">
        <v>19.14</v>
      </c>
      <c r="T11" s="23">
        <v>12.24</v>
      </c>
    </row>
    <row r="12" spans="1:20" ht="23.25" customHeight="1" x14ac:dyDescent="0.3">
      <c r="A12" s="25">
        <v>2</v>
      </c>
      <c r="B12" s="20" t="s">
        <v>74</v>
      </c>
      <c r="C12" s="10" t="s">
        <v>17</v>
      </c>
      <c r="D12" s="23">
        <f t="shared" ref="D12:D15" si="0">E12+I12+M12+Q12</f>
        <v>158.69999999999999</v>
      </c>
      <c r="E12" s="23">
        <f t="shared" ref="E12:E15" si="1">F12+G12+H12</f>
        <v>12.46</v>
      </c>
      <c r="F12" s="23">
        <v>3.1100000000000003</v>
      </c>
      <c r="G12" s="23">
        <v>3.66</v>
      </c>
      <c r="H12" s="23">
        <v>5.69</v>
      </c>
      <c r="I12" s="23">
        <f t="shared" ref="I12:I15" si="2">J12+K12+L12</f>
        <v>49.81</v>
      </c>
      <c r="J12" s="23">
        <v>8.5300000000000011</v>
      </c>
      <c r="K12" s="23">
        <v>17.18</v>
      </c>
      <c r="L12" s="23">
        <v>24.1</v>
      </c>
      <c r="M12" s="23">
        <f t="shared" ref="M12:M15" si="3">N12+O12+P12</f>
        <v>75.92</v>
      </c>
      <c r="N12" s="23">
        <v>30.200000000000003</v>
      </c>
      <c r="O12" s="23">
        <v>26.169999999999998</v>
      </c>
      <c r="P12" s="23">
        <v>19.55</v>
      </c>
      <c r="Q12" s="23">
        <f t="shared" ref="Q12:Q15" si="4">R12+S12+T12</f>
        <v>20.509999999999998</v>
      </c>
      <c r="R12" s="23">
        <v>9.08</v>
      </c>
      <c r="S12" s="23">
        <v>6.34</v>
      </c>
      <c r="T12" s="23">
        <v>5.09</v>
      </c>
    </row>
    <row r="13" spans="1:20" ht="23.25" customHeight="1" x14ac:dyDescent="0.3">
      <c r="A13" s="25">
        <v>3</v>
      </c>
      <c r="B13" s="20" t="s">
        <v>45</v>
      </c>
      <c r="C13" s="10" t="s">
        <v>17</v>
      </c>
      <c r="D13" s="23">
        <f t="shared" si="0"/>
        <v>230.05</v>
      </c>
      <c r="E13" s="23">
        <f t="shared" si="1"/>
        <v>0</v>
      </c>
      <c r="F13" s="23"/>
      <c r="G13" s="23"/>
      <c r="H13" s="23"/>
      <c r="I13" s="23">
        <f t="shared" si="2"/>
        <v>0</v>
      </c>
      <c r="J13" s="23"/>
      <c r="K13" s="23"/>
      <c r="L13" s="23"/>
      <c r="M13" s="23">
        <f t="shared" si="3"/>
        <v>230.05</v>
      </c>
      <c r="N13" s="23"/>
      <c r="O13" s="23"/>
      <c r="P13" s="23">
        <v>230.05</v>
      </c>
      <c r="Q13" s="23">
        <f t="shared" si="4"/>
        <v>0</v>
      </c>
      <c r="R13" s="23"/>
      <c r="S13" s="23"/>
      <c r="T13" s="23"/>
    </row>
    <row r="14" spans="1:20" ht="23.25" customHeight="1" x14ac:dyDescent="0.3">
      <c r="A14" s="25">
        <v>4</v>
      </c>
      <c r="B14" s="20" t="s">
        <v>46</v>
      </c>
      <c r="C14" s="10" t="s">
        <v>17</v>
      </c>
      <c r="D14" s="23">
        <f t="shared" si="0"/>
        <v>47.1</v>
      </c>
      <c r="E14" s="23">
        <f t="shared" si="1"/>
        <v>0</v>
      </c>
      <c r="F14" s="23"/>
      <c r="G14" s="23"/>
      <c r="H14" s="23"/>
      <c r="I14" s="23">
        <f t="shared" si="2"/>
        <v>0</v>
      </c>
      <c r="J14" s="23"/>
      <c r="K14" s="23"/>
      <c r="L14" s="23"/>
      <c r="M14" s="23">
        <f t="shared" si="3"/>
        <v>37.68</v>
      </c>
      <c r="N14" s="23"/>
      <c r="O14" s="23">
        <v>9.42</v>
      </c>
      <c r="P14" s="23">
        <v>28.259999999999998</v>
      </c>
      <c r="Q14" s="23">
        <f t="shared" si="4"/>
        <v>9.42</v>
      </c>
      <c r="R14" s="23">
        <v>9.42</v>
      </c>
      <c r="S14" s="23"/>
      <c r="T14" s="23"/>
    </row>
    <row r="15" spans="1:20" ht="23.25" customHeight="1" x14ac:dyDescent="0.3">
      <c r="A15" s="25">
        <v>5</v>
      </c>
      <c r="B15" s="20" t="s">
        <v>47</v>
      </c>
      <c r="C15" s="10" t="s">
        <v>17</v>
      </c>
      <c r="D15" s="23">
        <f t="shared" si="0"/>
        <v>353</v>
      </c>
      <c r="E15" s="23">
        <f t="shared" si="1"/>
        <v>0</v>
      </c>
      <c r="F15" s="23"/>
      <c r="G15" s="23"/>
      <c r="H15" s="23"/>
      <c r="I15" s="23">
        <f t="shared" si="2"/>
        <v>0</v>
      </c>
      <c r="J15" s="23"/>
      <c r="K15" s="23"/>
      <c r="L15" s="23"/>
      <c r="M15" s="23">
        <f t="shared" si="3"/>
        <v>353</v>
      </c>
      <c r="N15" s="23">
        <v>123.55</v>
      </c>
      <c r="O15" s="23">
        <v>176.5</v>
      </c>
      <c r="P15" s="23">
        <v>52.95</v>
      </c>
      <c r="Q15" s="23">
        <f t="shared" si="4"/>
        <v>0</v>
      </c>
      <c r="R15" s="23"/>
      <c r="S15" s="23"/>
      <c r="T15" s="23"/>
    </row>
    <row r="16" spans="1:20" ht="23.25" customHeight="1" x14ac:dyDescent="0.3">
      <c r="A16" s="38"/>
      <c r="B16" s="69" t="s">
        <v>50</v>
      </c>
      <c r="C16" s="70"/>
      <c r="D16" s="70"/>
      <c r="E16" s="70"/>
      <c r="F16" s="70"/>
      <c r="G16" s="31"/>
      <c r="H16" s="31"/>
      <c r="I16" s="33"/>
      <c r="J16" s="31"/>
      <c r="K16" s="31"/>
      <c r="L16" s="31"/>
      <c r="M16" s="33"/>
      <c r="N16" s="31"/>
      <c r="O16" s="31"/>
      <c r="P16" s="31"/>
      <c r="Q16" s="33"/>
      <c r="R16" s="31"/>
      <c r="S16" s="31"/>
      <c r="T16" s="32"/>
    </row>
    <row r="17" spans="1:20" ht="38.25" customHeight="1" x14ac:dyDescent="0.3">
      <c r="A17" s="38">
        <v>6</v>
      </c>
      <c r="B17" s="60" t="s">
        <v>58</v>
      </c>
      <c r="C17" s="61" t="s">
        <v>17</v>
      </c>
      <c r="D17" s="63">
        <f t="shared" ref="D17:D21" si="5">E17+I17+M17+Q17</f>
        <v>11.7</v>
      </c>
      <c r="E17" s="63">
        <f t="shared" ref="E17:E21" si="6">F17+G17+H17</f>
        <v>2.8000000000000003</v>
      </c>
      <c r="F17" s="63">
        <v>0.93</v>
      </c>
      <c r="G17" s="63">
        <v>0.94</v>
      </c>
      <c r="H17" s="63">
        <v>0.93</v>
      </c>
      <c r="I17" s="63">
        <f t="shared" ref="I17:I21" si="7">J17+K17+L17</f>
        <v>2.9799999999999995</v>
      </c>
      <c r="J17" s="63">
        <v>1</v>
      </c>
      <c r="K17" s="63">
        <v>1.01</v>
      </c>
      <c r="L17" s="63">
        <v>0.97</v>
      </c>
      <c r="M17" s="63">
        <f t="shared" ref="M17:M21" si="8">N17+O17+P17</f>
        <v>2.99</v>
      </c>
      <c r="N17" s="63">
        <v>0.96</v>
      </c>
      <c r="O17" s="63">
        <v>1.02</v>
      </c>
      <c r="P17" s="63">
        <v>1.01</v>
      </c>
      <c r="Q17" s="63">
        <f t="shared" ref="Q17:Q21" si="9">R17+S17+T17</f>
        <v>2.9299999999999997</v>
      </c>
      <c r="R17" s="63">
        <v>1.02</v>
      </c>
      <c r="S17" s="63">
        <v>0.94</v>
      </c>
      <c r="T17" s="63">
        <v>0.97</v>
      </c>
    </row>
    <row r="18" spans="1:20" ht="27" customHeight="1" x14ac:dyDescent="0.3">
      <c r="A18" s="53"/>
      <c r="B18" s="59" t="s">
        <v>59</v>
      </c>
      <c r="C18" s="55"/>
      <c r="D18" s="56"/>
      <c r="E18" s="56"/>
      <c r="F18" s="57"/>
      <c r="G18" s="57"/>
      <c r="H18" s="57"/>
      <c r="I18" s="56"/>
      <c r="J18" s="57"/>
      <c r="K18" s="57"/>
      <c r="L18" s="57"/>
      <c r="M18" s="56"/>
      <c r="N18" s="57"/>
      <c r="O18" s="57"/>
      <c r="P18" s="57"/>
      <c r="Q18" s="56"/>
      <c r="R18" s="57"/>
      <c r="S18" s="57"/>
      <c r="T18" s="58"/>
    </row>
    <row r="19" spans="1:20" ht="24" customHeight="1" x14ac:dyDescent="0.3">
      <c r="A19" s="28">
        <v>7</v>
      </c>
      <c r="B19" s="50" t="s">
        <v>19</v>
      </c>
      <c r="C19" s="51" t="s">
        <v>20</v>
      </c>
      <c r="D19" s="52">
        <f t="shared" si="5"/>
        <v>63</v>
      </c>
      <c r="E19" s="52">
        <f t="shared" si="6"/>
        <v>0</v>
      </c>
      <c r="F19" s="52"/>
      <c r="G19" s="52"/>
      <c r="H19" s="52"/>
      <c r="I19" s="52">
        <f t="shared" si="7"/>
        <v>0</v>
      </c>
      <c r="J19" s="52"/>
      <c r="K19" s="52"/>
      <c r="L19" s="52"/>
      <c r="M19" s="52">
        <f t="shared" si="8"/>
        <v>0</v>
      </c>
      <c r="N19" s="52"/>
      <c r="O19" s="52"/>
      <c r="P19" s="52"/>
      <c r="Q19" s="52">
        <f t="shared" si="9"/>
        <v>63</v>
      </c>
      <c r="R19" s="52"/>
      <c r="S19" s="52"/>
      <c r="T19" s="52">
        <v>63</v>
      </c>
    </row>
    <row r="20" spans="1:20" ht="27" customHeight="1" x14ac:dyDescent="0.3">
      <c r="A20" s="28">
        <v>8</v>
      </c>
      <c r="B20" s="18" t="s">
        <v>21</v>
      </c>
      <c r="C20" s="9" t="s">
        <v>20</v>
      </c>
      <c r="D20" s="24">
        <f t="shared" si="5"/>
        <v>48</v>
      </c>
      <c r="E20" s="24">
        <f t="shared" si="6"/>
        <v>0</v>
      </c>
      <c r="F20" s="24"/>
      <c r="G20" s="24"/>
      <c r="H20" s="24"/>
      <c r="I20" s="24">
        <f t="shared" si="7"/>
        <v>0</v>
      </c>
      <c r="J20" s="24"/>
      <c r="K20" s="24"/>
      <c r="L20" s="24"/>
      <c r="M20" s="24">
        <f t="shared" si="8"/>
        <v>0</v>
      </c>
      <c r="N20" s="24"/>
      <c r="O20" s="24"/>
      <c r="P20" s="24"/>
      <c r="Q20" s="24">
        <f t="shared" si="9"/>
        <v>48</v>
      </c>
      <c r="R20" s="24"/>
      <c r="S20" s="24"/>
      <c r="T20" s="24">
        <v>48</v>
      </c>
    </row>
    <row r="21" spans="1:20" ht="27" customHeight="1" x14ac:dyDescent="0.3">
      <c r="A21" s="28">
        <v>9</v>
      </c>
      <c r="B21" s="18" t="s">
        <v>22</v>
      </c>
      <c r="C21" s="9" t="s">
        <v>20</v>
      </c>
      <c r="D21" s="24">
        <f t="shared" si="5"/>
        <v>93</v>
      </c>
      <c r="E21" s="24">
        <f t="shared" si="6"/>
        <v>0</v>
      </c>
      <c r="F21" s="24"/>
      <c r="G21" s="24"/>
      <c r="H21" s="24"/>
      <c r="I21" s="24">
        <f t="shared" si="7"/>
        <v>0</v>
      </c>
      <c r="J21" s="24"/>
      <c r="K21" s="24"/>
      <c r="L21" s="24"/>
      <c r="M21" s="24">
        <f t="shared" si="8"/>
        <v>0</v>
      </c>
      <c r="N21" s="24"/>
      <c r="O21" s="24"/>
      <c r="P21" s="24"/>
      <c r="Q21" s="24">
        <f t="shared" si="9"/>
        <v>93</v>
      </c>
      <c r="R21" s="24"/>
      <c r="S21" s="24"/>
      <c r="T21" s="24">
        <v>93</v>
      </c>
    </row>
    <row r="22" spans="1:20" ht="18" x14ac:dyDescent="0.35">
      <c r="B22" s="19"/>
      <c r="C22" s="6"/>
      <c r="D22" s="7"/>
      <c r="E22" s="7"/>
      <c r="F22" s="7"/>
      <c r="G22" s="6"/>
      <c r="H22" s="7"/>
      <c r="I22" s="7"/>
      <c r="J22" s="7"/>
      <c r="K22" s="6"/>
      <c r="L22" s="7"/>
      <c r="M22" s="7"/>
      <c r="N22" s="7"/>
      <c r="O22" s="6"/>
      <c r="P22" s="7"/>
      <c r="Q22" s="7"/>
      <c r="R22" s="7"/>
      <c r="S22" s="8"/>
      <c r="T22" s="8"/>
    </row>
    <row r="23" spans="1:20" ht="43.5" customHeight="1" x14ac:dyDescent="0.35">
      <c r="B23" s="6"/>
      <c r="C23" s="6"/>
      <c r="D23" s="7"/>
      <c r="E23" s="7"/>
      <c r="F23" s="7"/>
      <c r="G23" s="6"/>
      <c r="H23" s="7"/>
      <c r="I23" s="7"/>
      <c r="J23" s="7"/>
      <c r="K23" s="6"/>
      <c r="L23" s="7"/>
      <c r="M23" s="7"/>
      <c r="N23" s="7"/>
      <c r="O23" s="6"/>
      <c r="P23" s="7"/>
      <c r="Q23" s="7"/>
      <c r="R23" s="7"/>
      <c r="S23" s="8"/>
      <c r="T23" s="8"/>
    </row>
    <row r="24" spans="1:20" s="5" customFormat="1" ht="22.8" x14ac:dyDescent="0.4">
      <c r="A24" s="29"/>
      <c r="B24" s="14" t="s">
        <v>28</v>
      </c>
      <c r="C24" s="14"/>
      <c r="D24" s="15"/>
      <c r="E24" s="15"/>
      <c r="F24" s="15"/>
      <c r="G24" s="14"/>
      <c r="H24" s="15"/>
      <c r="I24" s="15"/>
      <c r="J24" s="15"/>
      <c r="K24" s="14"/>
      <c r="L24" s="15"/>
      <c r="M24" s="15"/>
      <c r="N24" s="15"/>
      <c r="O24" s="14" t="s">
        <v>38</v>
      </c>
      <c r="P24" s="15"/>
      <c r="Q24" s="15"/>
      <c r="R24" s="13"/>
      <c r="S24" s="16"/>
      <c r="T24" s="16"/>
    </row>
    <row r="25" spans="1:20" ht="18" x14ac:dyDescent="0.35">
      <c r="B25" s="6"/>
      <c r="C25" s="6"/>
      <c r="D25" s="7"/>
      <c r="E25" s="7"/>
      <c r="F25" s="7"/>
      <c r="G25" s="6"/>
      <c r="H25" s="7"/>
      <c r="I25" s="7"/>
      <c r="J25" s="7"/>
      <c r="K25" s="6"/>
      <c r="L25" s="7"/>
      <c r="M25" s="7"/>
      <c r="N25" s="7"/>
      <c r="O25" s="6"/>
      <c r="P25" s="7"/>
      <c r="Q25" s="7"/>
      <c r="R25" s="7"/>
      <c r="S25" s="8"/>
      <c r="T25" s="8"/>
    </row>
    <row r="42" spans="1:18" s="4" customFormat="1" x14ac:dyDescent="0.3">
      <c r="A42" s="30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</sheetData>
  <mergeCells count="4">
    <mergeCell ref="A6:T6"/>
    <mergeCell ref="A7:T7"/>
    <mergeCell ref="B10:E10"/>
    <mergeCell ref="B16:F16"/>
  </mergeCells>
  <pageMargins left="0" right="0" top="0.74803149606299213" bottom="0.74803149606299213" header="0.31496062992125984" footer="0.31496062992125984"/>
  <pageSetup paperSize="9" scale="6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view="pageBreakPreview" zoomScale="60" zoomScaleNormal="75" workbookViewId="0">
      <selection activeCell="P5" sqref="P5"/>
    </sheetView>
  </sheetViews>
  <sheetFormatPr defaultColWidth="9.109375" defaultRowHeight="16.8" x14ac:dyDescent="0.3"/>
  <cols>
    <col min="1" max="1" width="5.5546875" style="27" customWidth="1"/>
    <col min="2" max="2" width="34.33203125" style="2" customWidth="1"/>
    <col min="3" max="3" width="14.88671875" style="2" customWidth="1"/>
    <col min="4" max="4" width="12.44140625" style="1" customWidth="1"/>
    <col min="5" max="5" width="10.6640625" style="1" customWidth="1"/>
    <col min="6" max="6" width="11.6640625" style="1" customWidth="1"/>
    <col min="7" max="7" width="11.33203125" style="2" customWidth="1"/>
    <col min="8" max="8" width="10.44140625" style="1" customWidth="1"/>
    <col min="9" max="9" width="10.33203125" style="1" customWidth="1"/>
    <col min="10" max="10" width="11" style="1" customWidth="1"/>
    <col min="11" max="11" width="9.5546875" style="2" customWidth="1"/>
    <col min="12" max="12" width="11" style="1" customWidth="1"/>
    <col min="13" max="13" width="10.6640625" style="1" customWidth="1"/>
    <col min="14" max="14" width="10.5546875" style="1" customWidth="1"/>
    <col min="15" max="15" width="10.5546875" style="2" customWidth="1"/>
    <col min="16" max="16" width="12.33203125" style="1" customWidth="1"/>
    <col min="17" max="18" width="11.44140625" style="1" customWidth="1"/>
    <col min="19" max="20" width="11.44140625" style="3" customWidth="1"/>
    <col min="21" max="16384" width="9.109375" style="3"/>
  </cols>
  <sheetData>
    <row r="1" spans="1:20" ht="18" x14ac:dyDescent="0.35">
      <c r="O1" s="7" t="s">
        <v>34</v>
      </c>
    </row>
    <row r="2" spans="1:20" ht="18" x14ac:dyDescent="0.35">
      <c r="O2" s="7" t="s">
        <v>75</v>
      </c>
    </row>
    <row r="3" spans="1:20" ht="18" x14ac:dyDescent="0.35">
      <c r="O3" s="7" t="s">
        <v>76</v>
      </c>
    </row>
    <row r="4" spans="1:20" ht="18" x14ac:dyDescent="0.35">
      <c r="O4" s="7" t="s">
        <v>82</v>
      </c>
    </row>
    <row r="6" spans="1:20" ht="22.8" x14ac:dyDescent="0.3">
      <c r="A6" s="66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22.8" x14ac:dyDescent="0.3">
      <c r="A7" s="66" t="s">
        <v>66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ht="18" x14ac:dyDescent="0.35">
      <c r="B8" s="6"/>
      <c r="C8" s="6"/>
      <c r="D8" s="7"/>
      <c r="E8" s="7"/>
      <c r="F8" s="7"/>
      <c r="G8" s="6"/>
      <c r="H8" s="7"/>
      <c r="I8" s="7"/>
      <c r="J8" s="26"/>
      <c r="K8" s="6"/>
      <c r="L8" s="7"/>
      <c r="M8" s="7"/>
      <c r="N8" s="7"/>
      <c r="O8" s="6"/>
      <c r="P8" s="7"/>
      <c r="Q8" s="7"/>
      <c r="R8" s="7"/>
      <c r="S8" s="8"/>
      <c r="T8" s="8"/>
    </row>
    <row r="9" spans="1:20" ht="55.5" customHeight="1" x14ac:dyDescent="0.3">
      <c r="A9" s="25" t="s">
        <v>39</v>
      </c>
      <c r="B9" s="12" t="s">
        <v>0</v>
      </c>
      <c r="C9" s="12" t="s">
        <v>24</v>
      </c>
      <c r="D9" s="12" t="s">
        <v>29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2" t="s">
        <v>10</v>
      </c>
      <c r="O9" s="12" t="s">
        <v>11</v>
      </c>
      <c r="P9" s="12" t="s">
        <v>12</v>
      </c>
      <c r="Q9" s="12" t="s">
        <v>13</v>
      </c>
      <c r="R9" s="12" t="s">
        <v>14</v>
      </c>
      <c r="S9" s="12" t="s">
        <v>15</v>
      </c>
      <c r="T9" s="12" t="s">
        <v>16</v>
      </c>
    </row>
    <row r="10" spans="1:20" ht="23.25" customHeight="1" x14ac:dyDescent="0.3">
      <c r="A10" s="38"/>
      <c r="B10" s="69" t="s">
        <v>41</v>
      </c>
      <c r="C10" s="70"/>
      <c r="D10" s="70"/>
      <c r="E10" s="70"/>
      <c r="F10" s="31"/>
      <c r="G10" s="31"/>
      <c r="H10" s="31"/>
      <c r="I10" s="33"/>
      <c r="J10" s="31"/>
      <c r="K10" s="31"/>
      <c r="L10" s="31"/>
      <c r="M10" s="33"/>
      <c r="N10" s="31"/>
      <c r="O10" s="31"/>
      <c r="P10" s="31"/>
      <c r="Q10" s="33"/>
      <c r="R10" s="31"/>
      <c r="S10" s="31"/>
      <c r="T10" s="32"/>
    </row>
    <row r="11" spans="1:20" ht="37.5" customHeight="1" x14ac:dyDescent="0.3">
      <c r="A11" s="25">
        <v>1</v>
      </c>
      <c r="B11" s="20" t="s">
        <v>42</v>
      </c>
      <c r="C11" s="10" t="s">
        <v>17</v>
      </c>
      <c r="D11" s="17">
        <f>E11+I11+M11+Q11</f>
        <v>35</v>
      </c>
      <c r="E11" s="17">
        <f>F11+G11+H11</f>
        <v>0</v>
      </c>
      <c r="F11" s="17"/>
      <c r="G11" s="17"/>
      <c r="H11" s="17"/>
      <c r="I11" s="17">
        <f>J11+K11+L11</f>
        <v>0</v>
      </c>
      <c r="J11" s="17"/>
      <c r="K11" s="17"/>
      <c r="L11" s="17"/>
      <c r="M11" s="17">
        <f>N11+O11+P11</f>
        <v>0</v>
      </c>
      <c r="N11" s="17"/>
      <c r="O11" s="17"/>
      <c r="P11" s="17"/>
      <c r="Q11" s="17">
        <f>R11+S11+T11</f>
        <v>35</v>
      </c>
      <c r="R11" s="17">
        <v>6.1</v>
      </c>
      <c r="S11" s="17">
        <v>17.63</v>
      </c>
      <c r="T11" s="17">
        <v>11.27</v>
      </c>
    </row>
    <row r="12" spans="1:20" ht="23.25" customHeight="1" x14ac:dyDescent="0.3">
      <c r="A12" s="25">
        <v>2</v>
      </c>
      <c r="B12" s="20" t="s">
        <v>74</v>
      </c>
      <c r="C12" s="10" t="s">
        <v>17</v>
      </c>
      <c r="D12" s="17">
        <f t="shared" ref="D12:D16" si="0">E12+I12+M12+Q12</f>
        <v>158.69</v>
      </c>
      <c r="E12" s="17">
        <f t="shared" ref="E12:E16" si="1">F12+G12+H12</f>
        <v>12.46</v>
      </c>
      <c r="F12" s="17">
        <v>3.12</v>
      </c>
      <c r="G12" s="17">
        <v>3.6599999999999997</v>
      </c>
      <c r="H12" s="17">
        <v>5.6800000000000006</v>
      </c>
      <c r="I12" s="17">
        <f t="shared" ref="I12:I16" si="2">J12+K12+L12</f>
        <v>49.790000000000006</v>
      </c>
      <c r="J12" s="17">
        <v>8.52</v>
      </c>
      <c r="K12" s="17">
        <v>17.170000000000002</v>
      </c>
      <c r="L12" s="17">
        <v>24.1</v>
      </c>
      <c r="M12" s="17">
        <f t="shared" ref="M12:M16" si="3">N12+O12+P12</f>
        <v>75.91</v>
      </c>
      <c r="N12" s="17">
        <v>30.200000000000003</v>
      </c>
      <c r="O12" s="17">
        <v>26.169999999999998</v>
      </c>
      <c r="P12" s="17">
        <v>19.54</v>
      </c>
      <c r="Q12" s="17">
        <f t="shared" ref="Q12:Q16" si="4">R12+S12+T12</f>
        <v>20.53</v>
      </c>
      <c r="R12" s="17">
        <v>9.08</v>
      </c>
      <c r="S12" s="17">
        <v>6.3599999999999994</v>
      </c>
      <c r="T12" s="17">
        <v>5.09</v>
      </c>
    </row>
    <row r="13" spans="1:20" ht="23.25" customHeight="1" x14ac:dyDescent="0.3">
      <c r="A13" s="25">
        <v>3</v>
      </c>
      <c r="B13" s="20" t="s">
        <v>44</v>
      </c>
      <c r="C13" s="10" t="s">
        <v>18</v>
      </c>
      <c r="D13" s="17">
        <f t="shared" si="0"/>
        <v>56.919999999999995</v>
      </c>
      <c r="E13" s="17">
        <f t="shared" si="1"/>
        <v>12.420000000000002</v>
      </c>
      <c r="F13" s="17">
        <v>3.97</v>
      </c>
      <c r="G13" s="17">
        <v>3.97</v>
      </c>
      <c r="H13" s="17">
        <v>4.4800000000000004</v>
      </c>
      <c r="I13" s="17">
        <f t="shared" si="2"/>
        <v>14.669999999999998</v>
      </c>
      <c r="J13" s="17">
        <v>4.8899999999999997</v>
      </c>
      <c r="K13" s="17">
        <v>4.8899999999999997</v>
      </c>
      <c r="L13" s="17">
        <v>4.8899999999999997</v>
      </c>
      <c r="M13" s="17">
        <f t="shared" si="3"/>
        <v>15.92</v>
      </c>
      <c r="N13" s="17">
        <v>5.0599999999999996</v>
      </c>
      <c r="O13" s="17">
        <v>5.46</v>
      </c>
      <c r="P13" s="17">
        <v>5.4</v>
      </c>
      <c r="Q13" s="17">
        <f t="shared" si="4"/>
        <v>13.909999999999998</v>
      </c>
      <c r="R13" s="17">
        <v>4.71</v>
      </c>
      <c r="S13" s="17">
        <v>4.5999999999999996</v>
      </c>
      <c r="T13" s="17">
        <v>4.5999999999999996</v>
      </c>
    </row>
    <row r="14" spans="1:20" ht="23.25" customHeight="1" x14ac:dyDescent="0.3">
      <c r="A14" s="25">
        <v>4</v>
      </c>
      <c r="B14" s="20" t="s">
        <v>45</v>
      </c>
      <c r="C14" s="10" t="s">
        <v>17</v>
      </c>
      <c r="D14" s="17">
        <f t="shared" si="0"/>
        <v>1529.82</v>
      </c>
      <c r="E14" s="17">
        <f t="shared" si="1"/>
        <v>0</v>
      </c>
      <c r="F14" s="17"/>
      <c r="G14" s="17"/>
      <c r="H14" s="17"/>
      <c r="I14" s="17">
        <f t="shared" si="2"/>
        <v>0</v>
      </c>
      <c r="J14" s="17"/>
      <c r="K14" s="17"/>
      <c r="L14" s="17"/>
      <c r="M14" s="17">
        <f t="shared" si="3"/>
        <v>1529.82</v>
      </c>
      <c r="N14" s="17"/>
      <c r="O14" s="17"/>
      <c r="P14" s="17">
        <v>1529.82</v>
      </c>
      <c r="Q14" s="17">
        <f t="shared" si="4"/>
        <v>0</v>
      </c>
      <c r="R14" s="17"/>
      <c r="S14" s="17"/>
      <c r="T14" s="17"/>
    </row>
    <row r="15" spans="1:20" ht="23.25" customHeight="1" x14ac:dyDescent="0.3">
      <c r="A15" s="25">
        <v>5</v>
      </c>
      <c r="B15" s="20" t="s">
        <v>46</v>
      </c>
      <c r="C15" s="10" t="s">
        <v>17</v>
      </c>
      <c r="D15" s="17">
        <f t="shared" si="0"/>
        <v>863.95999999999992</v>
      </c>
      <c r="E15" s="17">
        <f t="shared" si="1"/>
        <v>0</v>
      </c>
      <c r="F15" s="17"/>
      <c r="G15" s="17"/>
      <c r="H15" s="17"/>
      <c r="I15" s="17">
        <f t="shared" si="2"/>
        <v>0</v>
      </c>
      <c r="J15" s="17"/>
      <c r="K15" s="17"/>
      <c r="L15" s="17"/>
      <c r="M15" s="17">
        <f t="shared" si="3"/>
        <v>691.17</v>
      </c>
      <c r="N15" s="17"/>
      <c r="O15" s="17">
        <v>172.79</v>
      </c>
      <c r="P15" s="17">
        <v>518.38</v>
      </c>
      <c r="Q15" s="17">
        <f t="shared" si="4"/>
        <v>172.79</v>
      </c>
      <c r="R15" s="17">
        <v>172.79</v>
      </c>
      <c r="S15" s="17"/>
      <c r="T15" s="17"/>
    </row>
    <row r="16" spans="1:20" ht="23.25" customHeight="1" x14ac:dyDescent="0.3">
      <c r="A16" s="25">
        <v>6</v>
      </c>
      <c r="B16" s="20" t="s">
        <v>47</v>
      </c>
      <c r="C16" s="10" t="s">
        <v>17</v>
      </c>
      <c r="D16" s="17">
        <f t="shared" si="0"/>
        <v>624</v>
      </c>
      <c r="E16" s="17">
        <f t="shared" si="1"/>
        <v>0</v>
      </c>
      <c r="F16" s="17"/>
      <c r="G16" s="17"/>
      <c r="H16" s="17"/>
      <c r="I16" s="17">
        <f t="shared" si="2"/>
        <v>0</v>
      </c>
      <c r="J16" s="17"/>
      <c r="K16" s="17"/>
      <c r="L16" s="17"/>
      <c r="M16" s="17">
        <f t="shared" si="3"/>
        <v>624</v>
      </c>
      <c r="N16" s="17">
        <v>218.4</v>
      </c>
      <c r="O16" s="17">
        <v>312</v>
      </c>
      <c r="P16" s="17">
        <v>93.6</v>
      </c>
      <c r="Q16" s="17">
        <f t="shared" si="4"/>
        <v>0</v>
      </c>
      <c r="R16" s="17"/>
      <c r="S16" s="17"/>
      <c r="T16" s="17"/>
    </row>
    <row r="17" spans="1:20" ht="23.25" customHeight="1" x14ac:dyDescent="0.3">
      <c r="A17" s="38"/>
      <c r="B17" s="69" t="s">
        <v>50</v>
      </c>
      <c r="C17" s="70"/>
      <c r="D17" s="70"/>
      <c r="E17" s="70"/>
      <c r="F17" s="70"/>
      <c r="G17" s="31"/>
      <c r="H17" s="31"/>
      <c r="I17" s="33"/>
      <c r="J17" s="31"/>
      <c r="K17" s="31"/>
      <c r="L17" s="31"/>
      <c r="M17" s="33"/>
      <c r="N17" s="31"/>
      <c r="O17" s="31"/>
      <c r="P17" s="31"/>
      <c r="Q17" s="33"/>
      <c r="R17" s="31"/>
      <c r="S17" s="31"/>
      <c r="T17" s="32"/>
    </row>
    <row r="18" spans="1:20" ht="38.25" customHeight="1" x14ac:dyDescent="0.3">
      <c r="A18" s="38">
        <v>7</v>
      </c>
      <c r="B18" s="60" t="s">
        <v>58</v>
      </c>
      <c r="C18" s="61" t="s">
        <v>17</v>
      </c>
      <c r="D18" s="62">
        <f t="shared" ref="D18" si="5">E18+I18+M18+Q18</f>
        <v>53.42</v>
      </c>
      <c r="E18" s="62">
        <f t="shared" ref="E18" si="6">F18+G18+H18</f>
        <v>12.839999999999998</v>
      </c>
      <c r="F18" s="62">
        <v>4.2699999999999996</v>
      </c>
      <c r="G18" s="62">
        <v>4.3099999999999996</v>
      </c>
      <c r="H18" s="62">
        <v>4.26</v>
      </c>
      <c r="I18" s="62">
        <f t="shared" ref="I18" si="7">J18+K18+L18</f>
        <v>13.62</v>
      </c>
      <c r="J18" s="62">
        <v>4.5599999999999996</v>
      </c>
      <c r="K18" s="62">
        <v>4.63</v>
      </c>
      <c r="L18" s="62">
        <v>4.43</v>
      </c>
      <c r="M18" s="62">
        <f t="shared" ref="M18" si="8">N18+O18+P18</f>
        <v>13.649999999999999</v>
      </c>
      <c r="N18" s="62">
        <v>4.4000000000000004</v>
      </c>
      <c r="O18" s="62">
        <v>4.6399999999999997</v>
      </c>
      <c r="P18" s="62">
        <v>4.6100000000000003</v>
      </c>
      <c r="Q18" s="62">
        <f t="shared" ref="Q18" si="9">R18+S18+T18</f>
        <v>13.309999999999999</v>
      </c>
      <c r="R18" s="62">
        <v>4.67</v>
      </c>
      <c r="S18" s="62">
        <v>4.21</v>
      </c>
      <c r="T18" s="62">
        <v>4.43</v>
      </c>
    </row>
    <row r="19" spans="1:20" ht="27" customHeight="1" x14ac:dyDescent="0.3">
      <c r="A19" s="53"/>
      <c r="B19" s="59" t="s">
        <v>59</v>
      </c>
      <c r="C19" s="55"/>
      <c r="D19" s="56"/>
      <c r="E19" s="56"/>
      <c r="F19" s="57"/>
      <c r="G19" s="57"/>
      <c r="H19" s="57"/>
      <c r="I19" s="56"/>
      <c r="J19" s="57"/>
      <c r="K19" s="57"/>
      <c r="L19" s="57"/>
      <c r="M19" s="56"/>
      <c r="N19" s="57"/>
      <c r="O19" s="57"/>
      <c r="P19" s="57"/>
      <c r="Q19" s="56"/>
      <c r="R19" s="57"/>
      <c r="S19" s="57"/>
      <c r="T19" s="58"/>
    </row>
    <row r="20" spans="1:20" ht="24" customHeight="1" x14ac:dyDescent="0.3">
      <c r="A20" s="28">
        <v>8</v>
      </c>
      <c r="B20" s="50" t="s">
        <v>19</v>
      </c>
      <c r="C20" s="51" t="s">
        <v>20</v>
      </c>
      <c r="D20" s="52">
        <f t="shared" ref="D20:D23" si="10">E20+I20+M20+Q20</f>
        <v>111</v>
      </c>
      <c r="E20" s="52">
        <f t="shared" ref="E20:E23" si="11">F20+G20+H20</f>
        <v>0</v>
      </c>
      <c r="F20" s="52"/>
      <c r="G20" s="52"/>
      <c r="H20" s="52"/>
      <c r="I20" s="52">
        <f t="shared" ref="I20:I23" si="12">J20+K20+L20</f>
        <v>0</v>
      </c>
      <c r="J20" s="52"/>
      <c r="K20" s="52"/>
      <c r="L20" s="52"/>
      <c r="M20" s="52">
        <f t="shared" ref="M20:M23" si="13">N20+O20+P20</f>
        <v>0</v>
      </c>
      <c r="N20" s="52"/>
      <c r="O20" s="52"/>
      <c r="P20" s="52"/>
      <c r="Q20" s="52">
        <f t="shared" ref="Q20:Q23" si="14">R20+S20+T20</f>
        <v>111</v>
      </c>
      <c r="R20" s="52"/>
      <c r="S20" s="52"/>
      <c r="T20" s="52">
        <v>111</v>
      </c>
    </row>
    <row r="21" spans="1:20" ht="27" customHeight="1" x14ac:dyDescent="0.3">
      <c r="A21" s="28">
        <v>9</v>
      </c>
      <c r="B21" s="18" t="s">
        <v>21</v>
      </c>
      <c r="C21" s="9" t="s">
        <v>20</v>
      </c>
      <c r="D21" s="24">
        <f t="shared" si="10"/>
        <v>48</v>
      </c>
      <c r="E21" s="24">
        <f t="shared" si="11"/>
        <v>0</v>
      </c>
      <c r="F21" s="24"/>
      <c r="G21" s="24"/>
      <c r="H21" s="24"/>
      <c r="I21" s="24">
        <f t="shared" si="12"/>
        <v>0</v>
      </c>
      <c r="J21" s="24"/>
      <c r="K21" s="24"/>
      <c r="L21" s="24"/>
      <c r="M21" s="24">
        <f t="shared" si="13"/>
        <v>0</v>
      </c>
      <c r="N21" s="24"/>
      <c r="O21" s="24"/>
      <c r="P21" s="24"/>
      <c r="Q21" s="24">
        <f t="shared" si="14"/>
        <v>48</v>
      </c>
      <c r="R21" s="24"/>
      <c r="S21" s="24"/>
      <c r="T21" s="24">
        <v>48</v>
      </c>
    </row>
    <row r="22" spans="1:20" ht="27" customHeight="1" x14ac:dyDescent="0.3">
      <c r="A22" s="28">
        <v>10</v>
      </c>
      <c r="B22" s="18" t="s">
        <v>23</v>
      </c>
      <c r="C22" s="9" t="s">
        <v>20</v>
      </c>
      <c r="D22" s="24">
        <f t="shared" si="10"/>
        <v>9</v>
      </c>
      <c r="E22" s="24">
        <f t="shared" si="11"/>
        <v>0</v>
      </c>
      <c r="F22" s="24"/>
      <c r="G22" s="24"/>
      <c r="H22" s="24"/>
      <c r="I22" s="24">
        <f t="shared" si="12"/>
        <v>0</v>
      </c>
      <c r="J22" s="24"/>
      <c r="K22" s="24"/>
      <c r="L22" s="24"/>
      <c r="M22" s="24">
        <f t="shared" si="13"/>
        <v>0</v>
      </c>
      <c r="N22" s="24"/>
      <c r="O22" s="24"/>
      <c r="P22" s="24"/>
      <c r="Q22" s="24">
        <f t="shared" si="14"/>
        <v>9</v>
      </c>
      <c r="R22" s="24"/>
      <c r="S22" s="24"/>
      <c r="T22" s="24">
        <v>9</v>
      </c>
    </row>
    <row r="23" spans="1:20" ht="27" customHeight="1" x14ac:dyDescent="0.3">
      <c r="A23" s="28">
        <v>11</v>
      </c>
      <c r="B23" s="18" t="s">
        <v>22</v>
      </c>
      <c r="C23" s="9" t="s">
        <v>20</v>
      </c>
      <c r="D23" s="24">
        <f t="shared" si="10"/>
        <v>207</v>
      </c>
      <c r="E23" s="24">
        <f t="shared" si="11"/>
        <v>0</v>
      </c>
      <c r="F23" s="24"/>
      <c r="G23" s="24"/>
      <c r="H23" s="24"/>
      <c r="I23" s="24">
        <f t="shared" si="12"/>
        <v>0</v>
      </c>
      <c r="J23" s="24"/>
      <c r="K23" s="24"/>
      <c r="L23" s="24"/>
      <c r="M23" s="24">
        <f t="shared" si="13"/>
        <v>0</v>
      </c>
      <c r="N23" s="24"/>
      <c r="O23" s="24"/>
      <c r="P23" s="24"/>
      <c r="Q23" s="24">
        <f t="shared" si="14"/>
        <v>207</v>
      </c>
      <c r="R23" s="24"/>
      <c r="S23" s="24"/>
      <c r="T23" s="24">
        <v>207</v>
      </c>
    </row>
    <row r="24" spans="1:20" ht="18" x14ac:dyDescent="0.35">
      <c r="B24" s="19"/>
      <c r="C24" s="6"/>
      <c r="D24" s="7"/>
      <c r="E24" s="7"/>
      <c r="F24" s="7"/>
      <c r="G24" s="6"/>
      <c r="H24" s="7"/>
      <c r="I24" s="7"/>
      <c r="J24" s="7"/>
      <c r="K24" s="6"/>
      <c r="L24" s="7"/>
      <c r="M24" s="7"/>
      <c r="N24" s="7"/>
      <c r="O24" s="6"/>
      <c r="P24" s="7"/>
      <c r="Q24" s="7"/>
      <c r="R24" s="7"/>
      <c r="S24" s="8"/>
      <c r="T24" s="8"/>
    </row>
    <row r="25" spans="1:20" ht="43.5" customHeight="1" x14ac:dyDescent="0.35">
      <c r="B25" s="6"/>
      <c r="C25" s="6"/>
      <c r="D25" s="7"/>
      <c r="E25" s="7"/>
      <c r="F25" s="7"/>
      <c r="G25" s="6"/>
      <c r="H25" s="7"/>
      <c r="I25" s="7"/>
      <c r="J25" s="7"/>
      <c r="K25" s="6"/>
      <c r="L25" s="7"/>
      <c r="M25" s="7"/>
      <c r="N25" s="7"/>
      <c r="O25" s="6"/>
      <c r="P25" s="7"/>
      <c r="Q25" s="7"/>
      <c r="R25" s="7"/>
      <c r="S25" s="8"/>
      <c r="T25" s="8"/>
    </row>
    <row r="26" spans="1:20" s="5" customFormat="1" ht="22.8" x14ac:dyDescent="0.4">
      <c r="A26" s="29"/>
      <c r="B26" s="14" t="s">
        <v>28</v>
      </c>
      <c r="C26" s="14"/>
      <c r="D26" s="15"/>
      <c r="E26" s="15"/>
      <c r="F26" s="15"/>
      <c r="G26" s="14"/>
      <c r="H26" s="15"/>
      <c r="I26" s="15"/>
      <c r="J26" s="15"/>
      <c r="K26" s="14"/>
      <c r="L26" s="15"/>
      <c r="M26" s="15"/>
      <c r="N26" s="15"/>
      <c r="O26" s="14" t="s">
        <v>38</v>
      </c>
      <c r="P26" s="15"/>
      <c r="Q26" s="15"/>
      <c r="R26" s="13"/>
      <c r="S26" s="16"/>
      <c r="T26" s="16"/>
    </row>
    <row r="27" spans="1:20" ht="18" x14ac:dyDescent="0.35">
      <c r="B27" s="6"/>
      <c r="C27" s="6"/>
      <c r="D27" s="7"/>
      <c r="E27" s="7"/>
      <c r="F27" s="7"/>
      <c r="G27" s="6"/>
      <c r="H27" s="7"/>
      <c r="I27" s="7"/>
      <c r="J27" s="7"/>
      <c r="K27" s="6"/>
      <c r="L27" s="7"/>
      <c r="M27" s="7"/>
      <c r="N27" s="7"/>
      <c r="O27" s="6"/>
      <c r="P27" s="7"/>
      <c r="Q27" s="7"/>
      <c r="R27" s="7"/>
      <c r="S27" s="8"/>
      <c r="T27" s="8"/>
    </row>
    <row r="44" spans="1:18" s="4" customFormat="1" x14ac:dyDescent="0.3">
      <c r="A44" s="30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</sheetData>
  <mergeCells count="4">
    <mergeCell ref="A6:T6"/>
    <mergeCell ref="A7:T7"/>
    <mergeCell ref="B10:E10"/>
    <mergeCell ref="B17:F17"/>
  </mergeCells>
  <pageMargins left="0" right="0" top="0.74803149606299213" bottom="0" header="0.31496062992125984" footer="0"/>
  <pageSetup paperSize="9" scale="6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view="pageBreakPreview" zoomScale="60" zoomScaleNormal="75" workbookViewId="0">
      <selection activeCell="P5" sqref="P5"/>
    </sheetView>
  </sheetViews>
  <sheetFormatPr defaultColWidth="9.109375" defaultRowHeight="16.8" x14ac:dyDescent="0.3"/>
  <cols>
    <col min="1" max="1" width="5.5546875" style="27" customWidth="1"/>
    <col min="2" max="2" width="34.33203125" style="2" customWidth="1"/>
    <col min="3" max="3" width="14.88671875" style="2" customWidth="1"/>
    <col min="4" max="4" width="12.44140625" style="1" customWidth="1"/>
    <col min="5" max="5" width="10.88671875" style="1" customWidth="1"/>
    <col min="6" max="6" width="12.44140625" style="1" customWidth="1"/>
    <col min="7" max="7" width="11.33203125" style="2" customWidth="1"/>
    <col min="8" max="8" width="11.88671875" style="1" customWidth="1"/>
    <col min="9" max="9" width="10.33203125" style="1" customWidth="1"/>
    <col min="10" max="10" width="11" style="1" customWidth="1"/>
    <col min="11" max="11" width="11" style="2" customWidth="1"/>
    <col min="12" max="12" width="11" style="1" customWidth="1"/>
    <col min="13" max="13" width="11.109375" style="1" customWidth="1"/>
    <col min="14" max="14" width="10.5546875" style="1" customWidth="1"/>
    <col min="15" max="15" width="10.5546875" style="2" customWidth="1"/>
    <col min="16" max="16" width="12.109375" style="1" customWidth="1"/>
    <col min="17" max="17" width="10.6640625" style="1" customWidth="1"/>
    <col min="18" max="18" width="11.109375" style="1" customWidth="1"/>
    <col min="19" max="19" width="9.88671875" style="3" customWidth="1"/>
    <col min="20" max="20" width="11.5546875" style="3" customWidth="1"/>
    <col min="21" max="16384" width="9.109375" style="3"/>
  </cols>
  <sheetData>
    <row r="1" spans="1:20" ht="18" x14ac:dyDescent="0.35">
      <c r="O1" s="7" t="s">
        <v>35</v>
      </c>
    </row>
    <row r="2" spans="1:20" ht="18" x14ac:dyDescent="0.35">
      <c r="O2" s="7" t="s">
        <v>75</v>
      </c>
    </row>
    <row r="3" spans="1:20" ht="18" x14ac:dyDescent="0.35">
      <c r="O3" s="7" t="s">
        <v>80</v>
      </c>
    </row>
    <row r="4" spans="1:20" ht="18" x14ac:dyDescent="0.35">
      <c r="O4" s="7" t="s">
        <v>77</v>
      </c>
    </row>
    <row r="6" spans="1:20" ht="22.8" x14ac:dyDescent="0.3">
      <c r="A6" s="66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22.8" x14ac:dyDescent="0.3">
      <c r="A7" s="66" t="s">
        <v>67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ht="18" x14ac:dyDescent="0.35">
      <c r="B8" s="6"/>
      <c r="C8" s="6"/>
      <c r="D8" s="7"/>
      <c r="E8" s="7"/>
      <c r="F8" s="7"/>
      <c r="G8" s="6"/>
      <c r="H8" s="7"/>
      <c r="I8" s="7"/>
      <c r="J8" s="26"/>
      <c r="K8" s="6"/>
      <c r="L8" s="7"/>
      <c r="M8" s="7"/>
      <c r="N8" s="7"/>
      <c r="O8" s="6"/>
      <c r="P8" s="7"/>
      <c r="Q8" s="7"/>
      <c r="R8" s="7"/>
      <c r="S8" s="8"/>
      <c r="T8" s="8"/>
    </row>
    <row r="9" spans="1:20" s="47" customFormat="1" ht="55.5" customHeight="1" x14ac:dyDescent="0.3">
      <c r="A9" s="25" t="s">
        <v>39</v>
      </c>
      <c r="B9" s="12" t="s">
        <v>0</v>
      </c>
      <c r="C9" s="12" t="s">
        <v>24</v>
      </c>
      <c r="D9" s="12" t="s">
        <v>29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2" t="s">
        <v>10</v>
      </c>
      <c r="O9" s="12" t="s">
        <v>11</v>
      </c>
      <c r="P9" s="12" t="s">
        <v>12</v>
      </c>
      <c r="Q9" s="12" t="s">
        <v>13</v>
      </c>
      <c r="R9" s="12" t="s">
        <v>14</v>
      </c>
      <c r="S9" s="12" t="s">
        <v>15</v>
      </c>
      <c r="T9" s="12" t="s">
        <v>16</v>
      </c>
    </row>
    <row r="10" spans="1:20" ht="23.25" customHeight="1" x14ac:dyDescent="0.3">
      <c r="A10" s="38"/>
      <c r="B10" s="69" t="s">
        <v>41</v>
      </c>
      <c r="C10" s="70"/>
      <c r="D10" s="70"/>
      <c r="E10" s="70"/>
      <c r="F10" s="31"/>
      <c r="G10" s="31"/>
      <c r="H10" s="31"/>
      <c r="I10" s="33"/>
      <c r="J10" s="31"/>
      <c r="K10" s="31"/>
      <c r="L10" s="31"/>
      <c r="M10" s="33"/>
      <c r="N10" s="31"/>
      <c r="O10" s="31"/>
      <c r="P10" s="31"/>
      <c r="Q10" s="33"/>
      <c r="R10" s="31"/>
      <c r="S10" s="31"/>
      <c r="T10" s="32"/>
    </row>
    <row r="11" spans="1:20" ht="37.5" customHeight="1" x14ac:dyDescent="0.3">
      <c r="A11" s="25">
        <v>1</v>
      </c>
      <c r="B11" s="20" t="s">
        <v>42</v>
      </c>
      <c r="C11" s="10" t="s">
        <v>17</v>
      </c>
      <c r="D11" s="17">
        <f>E11+I11+M11+Q11</f>
        <v>42.65</v>
      </c>
      <c r="E11" s="17">
        <f>F11+G11+H11</f>
        <v>0</v>
      </c>
      <c r="F11" s="17"/>
      <c r="G11" s="17"/>
      <c r="H11" s="17"/>
      <c r="I11" s="17">
        <f>J11+K11+L11</f>
        <v>0</v>
      </c>
      <c r="J11" s="17"/>
      <c r="K11" s="17"/>
      <c r="L11" s="17"/>
      <c r="M11" s="17">
        <f>N11+O11+P11</f>
        <v>0</v>
      </c>
      <c r="N11" s="17"/>
      <c r="O11" s="17"/>
      <c r="P11" s="17"/>
      <c r="Q11" s="17">
        <f>R11+S11+T11</f>
        <v>42.65</v>
      </c>
      <c r="R11" s="17">
        <v>7.4399999999999995</v>
      </c>
      <c r="S11" s="17">
        <v>21.490000000000002</v>
      </c>
      <c r="T11" s="17">
        <v>13.719999999999999</v>
      </c>
    </row>
    <row r="12" spans="1:20" ht="23.25" customHeight="1" x14ac:dyDescent="0.3">
      <c r="A12" s="25">
        <v>2</v>
      </c>
      <c r="B12" s="20" t="s">
        <v>74</v>
      </c>
      <c r="C12" s="10" t="s">
        <v>17</v>
      </c>
      <c r="D12" s="17">
        <f t="shared" ref="D12:D16" si="0">E12+I12+M12+Q12</f>
        <v>284.33999999999997</v>
      </c>
      <c r="E12" s="17">
        <f t="shared" ref="E12:E16" si="1">F12+G12+H12</f>
        <v>22.32</v>
      </c>
      <c r="F12" s="17">
        <v>5.58</v>
      </c>
      <c r="G12" s="17">
        <v>6.5600000000000005</v>
      </c>
      <c r="H12" s="17">
        <v>10.18</v>
      </c>
      <c r="I12" s="17">
        <f t="shared" ref="I12:I16" si="2">J12+K12+L12</f>
        <v>89.25</v>
      </c>
      <c r="J12" s="17">
        <v>15.280000000000001</v>
      </c>
      <c r="K12" s="17">
        <v>30.78</v>
      </c>
      <c r="L12" s="17">
        <v>43.19</v>
      </c>
      <c r="M12" s="17">
        <f t="shared" ref="M12:M16" si="3">N12+O12+P12</f>
        <v>136.01999999999998</v>
      </c>
      <c r="N12" s="17">
        <v>54.11</v>
      </c>
      <c r="O12" s="17">
        <v>46.89</v>
      </c>
      <c r="P12" s="17">
        <v>35.019999999999996</v>
      </c>
      <c r="Q12" s="17">
        <f t="shared" ref="Q12:Q16" si="4">R12+S12+T12</f>
        <v>36.75</v>
      </c>
      <c r="R12" s="17">
        <v>16.27</v>
      </c>
      <c r="S12" s="17">
        <v>11.36</v>
      </c>
      <c r="T12" s="17">
        <v>9.120000000000001</v>
      </c>
    </row>
    <row r="13" spans="1:20" ht="23.25" customHeight="1" x14ac:dyDescent="0.3">
      <c r="A13" s="25">
        <v>3</v>
      </c>
      <c r="B13" s="20" t="s">
        <v>44</v>
      </c>
      <c r="C13" s="10" t="s">
        <v>18</v>
      </c>
      <c r="D13" s="17">
        <f t="shared" si="0"/>
        <v>14.98</v>
      </c>
      <c r="E13" s="17">
        <f t="shared" si="1"/>
        <v>3.2600000000000002</v>
      </c>
      <c r="F13" s="17">
        <v>1.04</v>
      </c>
      <c r="G13" s="17">
        <v>1.04</v>
      </c>
      <c r="H13" s="17">
        <v>1.1800000000000002</v>
      </c>
      <c r="I13" s="17">
        <f t="shared" si="2"/>
        <v>3.87</v>
      </c>
      <c r="J13" s="17">
        <v>1.29</v>
      </c>
      <c r="K13" s="17">
        <v>1.29</v>
      </c>
      <c r="L13" s="17">
        <v>1.29</v>
      </c>
      <c r="M13" s="17">
        <f t="shared" si="3"/>
        <v>4.1899999999999995</v>
      </c>
      <c r="N13" s="17">
        <v>1.33</v>
      </c>
      <c r="O13" s="17">
        <v>1.44</v>
      </c>
      <c r="P13" s="17">
        <v>1.42</v>
      </c>
      <c r="Q13" s="17">
        <f t="shared" si="4"/>
        <v>3.66</v>
      </c>
      <c r="R13" s="17">
        <v>1.24</v>
      </c>
      <c r="S13" s="17">
        <v>1.21</v>
      </c>
      <c r="T13" s="17">
        <v>1.21</v>
      </c>
    </row>
    <row r="14" spans="1:20" ht="23.25" customHeight="1" x14ac:dyDescent="0.3">
      <c r="A14" s="25">
        <v>4</v>
      </c>
      <c r="B14" s="20" t="s">
        <v>45</v>
      </c>
      <c r="C14" s="10" t="s">
        <v>17</v>
      </c>
      <c r="D14" s="17">
        <f t="shared" si="0"/>
        <v>76.77</v>
      </c>
      <c r="E14" s="17">
        <f t="shared" si="1"/>
        <v>0</v>
      </c>
      <c r="F14" s="17"/>
      <c r="G14" s="17"/>
      <c r="H14" s="17"/>
      <c r="I14" s="17">
        <f t="shared" si="2"/>
        <v>0</v>
      </c>
      <c r="J14" s="17"/>
      <c r="K14" s="17"/>
      <c r="L14" s="17"/>
      <c r="M14" s="17">
        <f t="shared" si="3"/>
        <v>76.77</v>
      </c>
      <c r="N14" s="17"/>
      <c r="O14" s="17"/>
      <c r="P14" s="17">
        <v>76.77</v>
      </c>
      <c r="Q14" s="17">
        <f t="shared" si="4"/>
        <v>0</v>
      </c>
      <c r="R14" s="17"/>
      <c r="S14" s="17"/>
      <c r="T14" s="17"/>
    </row>
    <row r="15" spans="1:20" ht="23.25" customHeight="1" x14ac:dyDescent="0.3">
      <c r="A15" s="25">
        <v>5</v>
      </c>
      <c r="B15" s="20" t="s">
        <v>46</v>
      </c>
      <c r="C15" s="10" t="s">
        <v>17</v>
      </c>
      <c r="D15" s="17">
        <f t="shared" si="0"/>
        <v>33.44</v>
      </c>
      <c r="E15" s="17">
        <f t="shared" si="1"/>
        <v>0</v>
      </c>
      <c r="F15" s="17"/>
      <c r="G15" s="17"/>
      <c r="H15" s="17"/>
      <c r="I15" s="17">
        <f t="shared" si="2"/>
        <v>0</v>
      </c>
      <c r="J15" s="17"/>
      <c r="K15" s="17"/>
      <c r="L15" s="17"/>
      <c r="M15" s="17">
        <f t="shared" si="3"/>
        <v>26.75</v>
      </c>
      <c r="N15" s="17"/>
      <c r="O15" s="17">
        <v>6.69</v>
      </c>
      <c r="P15" s="17">
        <v>20.059999999999999</v>
      </c>
      <c r="Q15" s="17">
        <f t="shared" si="4"/>
        <v>6.69</v>
      </c>
      <c r="R15" s="17">
        <v>6.69</v>
      </c>
      <c r="S15" s="17"/>
      <c r="T15" s="17"/>
    </row>
    <row r="16" spans="1:20" ht="23.25" customHeight="1" x14ac:dyDescent="0.3">
      <c r="A16" s="25">
        <v>6</v>
      </c>
      <c r="B16" s="34" t="s">
        <v>47</v>
      </c>
      <c r="C16" s="12" t="s">
        <v>17</v>
      </c>
      <c r="D16" s="42">
        <f t="shared" si="0"/>
        <v>670</v>
      </c>
      <c r="E16" s="42">
        <f t="shared" si="1"/>
        <v>0</v>
      </c>
      <c r="F16" s="42"/>
      <c r="G16" s="42"/>
      <c r="H16" s="42"/>
      <c r="I16" s="42">
        <f t="shared" si="2"/>
        <v>0</v>
      </c>
      <c r="J16" s="42"/>
      <c r="K16" s="42"/>
      <c r="L16" s="42"/>
      <c r="M16" s="42">
        <f t="shared" si="3"/>
        <v>670</v>
      </c>
      <c r="N16" s="42">
        <v>234.5</v>
      </c>
      <c r="O16" s="42">
        <v>335</v>
      </c>
      <c r="P16" s="42">
        <v>100.5</v>
      </c>
      <c r="Q16" s="42">
        <f t="shared" si="4"/>
        <v>0</v>
      </c>
      <c r="R16" s="42"/>
      <c r="S16" s="42"/>
      <c r="T16" s="42"/>
    </row>
    <row r="17" spans="1:20" ht="27" customHeight="1" x14ac:dyDescent="0.3">
      <c r="A17" s="53"/>
      <c r="B17" s="59" t="s">
        <v>59</v>
      </c>
      <c r="C17" s="55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8"/>
    </row>
    <row r="18" spans="1:20" ht="24" customHeight="1" x14ac:dyDescent="0.3">
      <c r="A18" s="28">
        <v>7</v>
      </c>
      <c r="B18" s="50" t="s">
        <v>19</v>
      </c>
      <c r="C18" s="51" t="s">
        <v>20</v>
      </c>
      <c r="D18" s="52">
        <f t="shared" ref="D18:D21" si="5">E18+I18+M18+Q18</f>
        <v>154</v>
      </c>
      <c r="E18" s="52">
        <f t="shared" ref="E18:E21" si="6">F18+G18+H18</f>
        <v>0</v>
      </c>
      <c r="F18" s="52"/>
      <c r="G18" s="52"/>
      <c r="H18" s="52"/>
      <c r="I18" s="52">
        <f t="shared" ref="I18:I21" si="7">J18+K18+L18</f>
        <v>0</v>
      </c>
      <c r="J18" s="52"/>
      <c r="K18" s="52"/>
      <c r="L18" s="52"/>
      <c r="M18" s="52">
        <f t="shared" ref="M18:M21" si="8">N18+O18+P18</f>
        <v>0</v>
      </c>
      <c r="N18" s="52"/>
      <c r="O18" s="52"/>
      <c r="P18" s="52"/>
      <c r="Q18" s="52">
        <f t="shared" ref="Q18:Q21" si="9">R18+S18+T18</f>
        <v>154</v>
      </c>
      <c r="R18" s="52"/>
      <c r="S18" s="52"/>
      <c r="T18" s="52">
        <v>154</v>
      </c>
    </row>
    <row r="19" spans="1:20" ht="27" customHeight="1" x14ac:dyDescent="0.3">
      <c r="A19" s="28">
        <v>8</v>
      </c>
      <c r="B19" s="18" t="s">
        <v>21</v>
      </c>
      <c r="C19" s="9" t="s">
        <v>20</v>
      </c>
      <c r="D19" s="24">
        <f t="shared" si="5"/>
        <v>86</v>
      </c>
      <c r="E19" s="24">
        <f t="shared" si="6"/>
        <v>0</v>
      </c>
      <c r="F19" s="24"/>
      <c r="G19" s="24"/>
      <c r="H19" s="24"/>
      <c r="I19" s="24">
        <f t="shared" si="7"/>
        <v>0</v>
      </c>
      <c r="J19" s="24"/>
      <c r="K19" s="24"/>
      <c r="L19" s="24"/>
      <c r="M19" s="24">
        <f t="shared" si="8"/>
        <v>0</v>
      </c>
      <c r="N19" s="24"/>
      <c r="O19" s="24"/>
      <c r="P19" s="24"/>
      <c r="Q19" s="24">
        <f t="shared" si="9"/>
        <v>86</v>
      </c>
      <c r="R19" s="24"/>
      <c r="S19" s="24"/>
      <c r="T19" s="24">
        <v>86</v>
      </c>
    </row>
    <row r="20" spans="1:20" ht="27" customHeight="1" x14ac:dyDescent="0.3">
      <c r="A20" s="28">
        <v>9</v>
      </c>
      <c r="B20" s="18" t="s">
        <v>23</v>
      </c>
      <c r="C20" s="9" t="s">
        <v>20</v>
      </c>
      <c r="D20" s="24">
        <f t="shared" si="5"/>
        <v>3</v>
      </c>
      <c r="E20" s="24">
        <f t="shared" si="6"/>
        <v>0</v>
      </c>
      <c r="F20" s="24"/>
      <c r="G20" s="24"/>
      <c r="H20" s="24"/>
      <c r="I20" s="24">
        <f t="shared" si="7"/>
        <v>0</v>
      </c>
      <c r="J20" s="24"/>
      <c r="K20" s="24"/>
      <c r="L20" s="24"/>
      <c r="M20" s="24">
        <f t="shared" si="8"/>
        <v>0</v>
      </c>
      <c r="N20" s="24"/>
      <c r="O20" s="24"/>
      <c r="P20" s="24"/>
      <c r="Q20" s="24">
        <f t="shared" si="9"/>
        <v>3</v>
      </c>
      <c r="R20" s="24"/>
      <c r="S20" s="24"/>
      <c r="T20" s="24">
        <v>3</v>
      </c>
    </row>
    <row r="21" spans="1:20" ht="27" customHeight="1" x14ac:dyDescent="0.3">
      <c r="A21" s="28">
        <v>10</v>
      </c>
      <c r="B21" s="18" t="s">
        <v>22</v>
      </c>
      <c r="C21" s="9" t="s">
        <v>20</v>
      </c>
      <c r="D21" s="24">
        <f t="shared" si="5"/>
        <v>296</v>
      </c>
      <c r="E21" s="24">
        <f t="shared" si="6"/>
        <v>0</v>
      </c>
      <c r="F21" s="24"/>
      <c r="G21" s="24"/>
      <c r="H21" s="24"/>
      <c r="I21" s="24">
        <f t="shared" si="7"/>
        <v>0</v>
      </c>
      <c r="J21" s="24"/>
      <c r="K21" s="24"/>
      <c r="L21" s="24"/>
      <c r="M21" s="24">
        <f t="shared" si="8"/>
        <v>0</v>
      </c>
      <c r="N21" s="24"/>
      <c r="O21" s="24"/>
      <c r="P21" s="24"/>
      <c r="Q21" s="24">
        <f t="shared" si="9"/>
        <v>296</v>
      </c>
      <c r="R21" s="24"/>
      <c r="S21" s="24"/>
      <c r="T21" s="24">
        <v>296</v>
      </c>
    </row>
    <row r="22" spans="1:20" ht="18" x14ac:dyDescent="0.35">
      <c r="B22" s="19"/>
      <c r="C22" s="6"/>
      <c r="D22" s="7"/>
      <c r="E22" s="7"/>
      <c r="F22" s="7"/>
      <c r="G22" s="6"/>
      <c r="H22" s="7"/>
      <c r="I22" s="7"/>
      <c r="J22" s="7"/>
      <c r="K22" s="6"/>
      <c r="L22" s="7"/>
      <c r="M22" s="7"/>
      <c r="N22" s="7"/>
      <c r="O22" s="6"/>
      <c r="P22" s="7"/>
      <c r="Q22" s="7"/>
      <c r="R22" s="7"/>
      <c r="S22" s="8"/>
      <c r="T22" s="8"/>
    </row>
    <row r="23" spans="1:20" ht="43.5" customHeight="1" x14ac:dyDescent="0.35">
      <c r="B23" s="6"/>
      <c r="C23" s="6"/>
      <c r="D23" s="7"/>
      <c r="E23" s="7"/>
      <c r="F23" s="7"/>
      <c r="G23" s="6"/>
      <c r="H23" s="7"/>
      <c r="I23" s="7"/>
      <c r="J23" s="7"/>
      <c r="K23" s="6"/>
      <c r="L23" s="7"/>
      <c r="M23" s="7"/>
      <c r="N23" s="7"/>
      <c r="O23" s="6"/>
      <c r="P23" s="7"/>
      <c r="Q23" s="7"/>
      <c r="R23" s="7"/>
      <c r="S23" s="8"/>
      <c r="T23" s="8"/>
    </row>
    <row r="24" spans="1:20" s="5" customFormat="1" ht="22.8" x14ac:dyDescent="0.4">
      <c r="A24" s="29"/>
      <c r="B24" s="14" t="s">
        <v>28</v>
      </c>
      <c r="C24" s="14"/>
      <c r="D24" s="15"/>
      <c r="E24" s="15"/>
      <c r="F24" s="15"/>
      <c r="G24" s="14"/>
      <c r="H24" s="15"/>
      <c r="I24" s="15"/>
      <c r="J24" s="15"/>
      <c r="K24" s="14"/>
      <c r="L24" s="15"/>
      <c r="M24" s="15"/>
      <c r="N24" s="15"/>
      <c r="O24" s="14" t="s">
        <v>38</v>
      </c>
      <c r="P24" s="15"/>
      <c r="Q24" s="15"/>
      <c r="R24" s="13"/>
      <c r="S24" s="16"/>
      <c r="T24" s="16"/>
    </row>
    <row r="25" spans="1:20" ht="18" x14ac:dyDescent="0.35">
      <c r="B25" s="6"/>
      <c r="C25" s="6"/>
      <c r="D25" s="7"/>
      <c r="E25" s="7"/>
      <c r="F25" s="7"/>
      <c r="G25" s="6"/>
      <c r="H25" s="7"/>
      <c r="I25" s="7"/>
      <c r="J25" s="7"/>
      <c r="K25" s="6"/>
      <c r="L25" s="7"/>
      <c r="M25" s="7"/>
      <c r="N25" s="7"/>
      <c r="O25" s="6"/>
      <c r="P25" s="7"/>
      <c r="Q25" s="7"/>
      <c r="R25" s="7"/>
      <c r="S25" s="8"/>
      <c r="T25" s="8"/>
    </row>
    <row r="42" spans="1:18" s="4" customFormat="1" x14ac:dyDescent="0.3">
      <c r="A42" s="30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</sheetData>
  <mergeCells count="3">
    <mergeCell ref="A6:T6"/>
    <mergeCell ref="A7:T7"/>
    <mergeCell ref="B10:E10"/>
  </mergeCells>
  <pageMargins left="0" right="0" top="0.74803149606299213" bottom="0.74803149606299213" header="0.31496062992125984" footer="0.31496062992125984"/>
  <pageSetup paperSize="9" scale="6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view="pageBreakPreview" zoomScale="60" zoomScaleNormal="75" workbookViewId="0">
      <selection activeCell="P4" sqref="P4"/>
    </sheetView>
  </sheetViews>
  <sheetFormatPr defaultColWidth="9.109375" defaultRowHeight="16.8" x14ac:dyDescent="0.3"/>
  <cols>
    <col min="1" max="1" width="5.5546875" style="27" customWidth="1"/>
    <col min="2" max="2" width="34.33203125" style="2" customWidth="1"/>
    <col min="3" max="3" width="14.88671875" style="2" customWidth="1"/>
    <col min="4" max="4" width="12.6640625" style="1" customWidth="1"/>
    <col min="5" max="5" width="10.44140625" style="1" customWidth="1"/>
    <col min="6" max="6" width="12.44140625" style="1" customWidth="1"/>
    <col min="7" max="7" width="11.33203125" style="2" customWidth="1"/>
    <col min="8" max="8" width="10" style="1" customWidth="1"/>
    <col min="9" max="9" width="10.33203125" style="1" customWidth="1"/>
    <col min="10" max="10" width="11" style="1" customWidth="1"/>
    <col min="11" max="11" width="11" style="2" customWidth="1"/>
    <col min="12" max="12" width="11" style="1" customWidth="1"/>
    <col min="13" max="13" width="11.109375" style="1" customWidth="1"/>
    <col min="14" max="14" width="10.5546875" style="1" customWidth="1"/>
    <col min="15" max="15" width="11.5546875" style="2" customWidth="1"/>
    <col min="16" max="16" width="12.5546875" style="1" customWidth="1"/>
    <col min="17" max="17" width="11" style="1" customWidth="1"/>
    <col min="18" max="18" width="11.109375" style="1" customWidth="1"/>
    <col min="19" max="19" width="9.88671875" style="3" customWidth="1"/>
    <col min="20" max="20" width="11.5546875" style="3" customWidth="1"/>
    <col min="21" max="16384" width="9.109375" style="3"/>
  </cols>
  <sheetData>
    <row r="1" spans="1:20" ht="18" x14ac:dyDescent="0.35">
      <c r="O1" s="7" t="s">
        <v>27</v>
      </c>
    </row>
    <row r="2" spans="1:20" ht="18" x14ac:dyDescent="0.35">
      <c r="O2" s="7" t="s">
        <v>75</v>
      </c>
    </row>
    <row r="3" spans="1:20" ht="18" x14ac:dyDescent="0.35">
      <c r="O3" s="7" t="s">
        <v>80</v>
      </c>
    </row>
    <row r="4" spans="1:20" ht="18" x14ac:dyDescent="0.35">
      <c r="O4" s="7" t="s">
        <v>83</v>
      </c>
    </row>
    <row r="6" spans="1:20" ht="22.8" x14ac:dyDescent="0.3">
      <c r="A6" s="66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22.8" x14ac:dyDescent="0.3">
      <c r="A7" s="66" t="s">
        <v>68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ht="18" x14ac:dyDescent="0.35">
      <c r="B8" s="6"/>
      <c r="C8" s="6"/>
      <c r="D8" s="7"/>
      <c r="E8" s="7"/>
      <c r="F8" s="7"/>
      <c r="G8" s="6"/>
      <c r="H8" s="7"/>
      <c r="I8" s="7"/>
      <c r="J8" s="26"/>
      <c r="K8" s="6"/>
      <c r="L8" s="7"/>
      <c r="M8" s="7"/>
      <c r="N8" s="7"/>
      <c r="O8" s="6"/>
      <c r="P8" s="7"/>
      <c r="Q8" s="7"/>
      <c r="R8" s="7"/>
      <c r="S8" s="8"/>
      <c r="T8" s="8"/>
    </row>
    <row r="9" spans="1:20" ht="55.5" customHeight="1" x14ac:dyDescent="0.3">
      <c r="A9" s="25" t="s">
        <v>39</v>
      </c>
      <c r="B9" s="12" t="s">
        <v>0</v>
      </c>
      <c r="C9" s="12" t="s">
        <v>24</v>
      </c>
      <c r="D9" s="12" t="s">
        <v>29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2" t="s">
        <v>10</v>
      </c>
      <c r="O9" s="12" t="s">
        <v>11</v>
      </c>
      <c r="P9" s="12" t="s">
        <v>12</v>
      </c>
      <c r="Q9" s="12" t="s">
        <v>13</v>
      </c>
      <c r="R9" s="12" t="s">
        <v>14</v>
      </c>
      <c r="S9" s="12" t="s">
        <v>15</v>
      </c>
      <c r="T9" s="12" t="s">
        <v>16</v>
      </c>
    </row>
    <row r="10" spans="1:20" ht="23.25" customHeight="1" x14ac:dyDescent="0.3">
      <c r="A10" s="38"/>
      <c r="B10" s="69" t="s">
        <v>41</v>
      </c>
      <c r="C10" s="70"/>
      <c r="D10" s="70"/>
      <c r="E10" s="70"/>
      <c r="F10" s="31"/>
      <c r="G10" s="31"/>
      <c r="H10" s="31"/>
      <c r="I10" s="33"/>
      <c r="J10" s="31"/>
      <c r="K10" s="31"/>
      <c r="L10" s="31"/>
      <c r="M10" s="33"/>
      <c r="N10" s="31"/>
      <c r="O10" s="31"/>
      <c r="P10" s="31"/>
      <c r="Q10" s="33"/>
      <c r="R10" s="31"/>
      <c r="S10" s="31"/>
      <c r="T10" s="32"/>
    </row>
    <row r="11" spans="1:20" ht="37.5" customHeight="1" x14ac:dyDescent="0.3">
      <c r="A11" s="25">
        <v>1</v>
      </c>
      <c r="B11" s="20" t="s">
        <v>42</v>
      </c>
      <c r="C11" s="10" t="s">
        <v>17</v>
      </c>
      <c r="D11" s="17">
        <f>E11+I11+M11+Q11</f>
        <v>107.09</v>
      </c>
      <c r="E11" s="17">
        <f>F11+G11+H11</f>
        <v>0</v>
      </c>
      <c r="F11" s="17"/>
      <c r="G11" s="17"/>
      <c r="H11" s="17"/>
      <c r="I11" s="17">
        <f>J11+K11+L11</f>
        <v>0</v>
      </c>
      <c r="J11" s="17"/>
      <c r="K11" s="17"/>
      <c r="L11" s="17"/>
      <c r="M11" s="17">
        <f>N11+O11+P11</f>
        <v>0</v>
      </c>
      <c r="N11" s="17"/>
      <c r="O11" s="17"/>
      <c r="P11" s="17"/>
      <c r="Q11" s="17">
        <f>R11+S11+T11</f>
        <v>107.09</v>
      </c>
      <c r="R11" s="17">
        <v>18.68</v>
      </c>
      <c r="S11" s="17">
        <v>53.95</v>
      </c>
      <c r="T11" s="17">
        <v>34.46</v>
      </c>
    </row>
    <row r="12" spans="1:20" ht="23.25" customHeight="1" x14ac:dyDescent="0.3">
      <c r="A12" s="25">
        <v>2</v>
      </c>
      <c r="B12" s="20" t="s">
        <v>74</v>
      </c>
      <c r="C12" s="10" t="s">
        <v>17</v>
      </c>
      <c r="D12" s="17">
        <f t="shared" ref="D12:D17" si="0">E12+I12+M12+Q12</f>
        <v>1010.86</v>
      </c>
      <c r="E12" s="17">
        <f t="shared" ref="E12:E17" si="1">F12+G12+H12</f>
        <v>79.36</v>
      </c>
      <c r="F12" s="17">
        <v>19.850000000000001</v>
      </c>
      <c r="G12" s="17">
        <v>23.32</v>
      </c>
      <c r="H12" s="17">
        <v>36.19</v>
      </c>
      <c r="I12" s="17">
        <f t="shared" ref="I12:I17" si="2">J12+K12+L12</f>
        <v>317.29000000000008</v>
      </c>
      <c r="J12" s="17">
        <v>54.31</v>
      </c>
      <c r="K12" s="17">
        <v>109.42</v>
      </c>
      <c r="L12" s="17">
        <v>153.56000000000003</v>
      </c>
      <c r="M12" s="17">
        <f t="shared" ref="M12:M17" si="3">N12+O12+P12</f>
        <v>483.54999999999995</v>
      </c>
      <c r="N12" s="17">
        <v>192.35999999999999</v>
      </c>
      <c r="O12" s="17">
        <v>166.7</v>
      </c>
      <c r="P12" s="17">
        <v>124.49</v>
      </c>
      <c r="Q12" s="17">
        <f t="shared" ref="Q12:Q17" si="4">R12+S12+T12</f>
        <v>130.66</v>
      </c>
      <c r="R12" s="17">
        <v>57.85</v>
      </c>
      <c r="S12" s="17">
        <v>40.380000000000003</v>
      </c>
      <c r="T12" s="17">
        <v>32.43</v>
      </c>
    </row>
    <row r="13" spans="1:20" ht="23.25" customHeight="1" x14ac:dyDescent="0.3">
      <c r="A13" s="25">
        <v>3</v>
      </c>
      <c r="B13" s="20" t="s">
        <v>44</v>
      </c>
      <c r="C13" s="10" t="s">
        <v>18</v>
      </c>
      <c r="D13" s="17">
        <f t="shared" si="0"/>
        <v>15.24</v>
      </c>
      <c r="E13" s="17">
        <f t="shared" si="1"/>
        <v>3.3200000000000003</v>
      </c>
      <c r="F13" s="17">
        <v>1.06</v>
      </c>
      <c r="G13" s="17">
        <v>1.06</v>
      </c>
      <c r="H13" s="17">
        <v>1.2</v>
      </c>
      <c r="I13" s="17">
        <f t="shared" si="2"/>
        <v>3.93</v>
      </c>
      <c r="J13" s="17">
        <v>1.31</v>
      </c>
      <c r="K13" s="17">
        <v>1.31</v>
      </c>
      <c r="L13" s="17">
        <v>1.31</v>
      </c>
      <c r="M13" s="17">
        <f t="shared" si="3"/>
        <v>4.2700000000000005</v>
      </c>
      <c r="N13" s="17">
        <v>1.36</v>
      </c>
      <c r="O13" s="17">
        <v>1.46</v>
      </c>
      <c r="P13" s="17">
        <v>1.45</v>
      </c>
      <c r="Q13" s="17">
        <f t="shared" si="4"/>
        <v>3.72</v>
      </c>
      <c r="R13" s="17">
        <v>1.26</v>
      </c>
      <c r="S13" s="17">
        <v>1.23</v>
      </c>
      <c r="T13" s="17">
        <v>1.23</v>
      </c>
    </row>
    <row r="14" spans="1:20" ht="23.25" customHeight="1" x14ac:dyDescent="0.3">
      <c r="A14" s="25">
        <v>4</v>
      </c>
      <c r="B14" s="20" t="s">
        <v>45</v>
      </c>
      <c r="C14" s="10" t="s">
        <v>17</v>
      </c>
      <c r="D14" s="17">
        <f t="shared" ref="D14" si="5">E14+I14+M14+Q14</f>
        <v>383.85999999999996</v>
      </c>
      <c r="E14" s="17">
        <f t="shared" ref="E14" si="6">F14+G14+H14</f>
        <v>0</v>
      </c>
      <c r="F14" s="17"/>
      <c r="G14" s="17"/>
      <c r="H14" s="17"/>
      <c r="I14" s="17">
        <f t="shared" si="2"/>
        <v>0</v>
      </c>
      <c r="J14" s="17"/>
      <c r="K14" s="17"/>
      <c r="L14" s="17"/>
      <c r="M14" s="17">
        <f t="shared" si="3"/>
        <v>383.85999999999996</v>
      </c>
      <c r="N14" s="17"/>
      <c r="O14" s="17"/>
      <c r="P14" s="17">
        <v>383.85999999999996</v>
      </c>
      <c r="Q14" s="17">
        <f t="shared" si="4"/>
        <v>0</v>
      </c>
      <c r="R14" s="17"/>
      <c r="S14" s="17"/>
      <c r="T14" s="17"/>
    </row>
    <row r="15" spans="1:20" ht="23.25" customHeight="1" x14ac:dyDescent="0.3">
      <c r="A15" s="25">
        <v>5</v>
      </c>
      <c r="B15" s="20" t="s">
        <v>46</v>
      </c>
      <c r="C15" s="10" t="s">
        <v>17</v>
      </c>
      <c r="D15" s="17">
        <f t="shared" si="0"/>
        <v>426.68000000000006</v>
      </c>
      <c r="E15" s="17">
        <f t="shared" si="1"/>
        <v>0</v>
      </c>
      <c r="F15" s="17"/>
      <c r="G15" s="17"/>
      <c r="H15" s="17"/>
      <c r="I15" s="17">
        <f t="shared" si="2"/>
        <v>0</v>
      </c>
      <c r="J15" s="17"/>
      <c r="K15" s="17"/>
      <c r="L15" s="17"/>
      <c r="M15" s="17">
        <f t="shared" si="3"/>
        <v>341.34000000000003</v>
      </c>
      <c r="N15" s="17"/>
      <c r="O15" s="17">
        <v>85.34</v>
      </c>
      <c r="P15" s="17">
        <v>256</v>
      </c>
      <c r="Q15" s="17">
        <f t="shared" si="4"/>
        <v>85.34</v>
      </c>
      <c r="R15" s="17">
        <v>85.34</v>
      </c>
      <c r="S15" s="17"/>
      <c r="T15" s="17"/>
    </row>
    <row r="16" spans="1:20" ht="23.25" customHeight="1" x14ac:dyDescent="0.3">
      <c r="A16" s="25">
        <v>6</v>
      </c>
      <c r="B16" s="20" t="s">
        <v>47</v>
      </c>
      <c r="C16" s="10" t="s">
        <v>17</v>
      </c>
      <c r="D16" s="17">
        <f t="shared" si="0"/>
        <v>1614</v>
      </c>
      <c r="E16" s="17">
        <f t="shared" si="1"/>
        <v>0</v>
      </c>
      <c r="F16" s="17"/>
      <c r="G16" s="17"/>
      <c r="H16" s="17"/>
      <c r="I16" s="17">
        <f t="shared" si="2"/>
        <v>0</v>
      </c>
      <c r="J16" s="17"/>
      <c r="K16" s="17"/>
      <c r="L16" s="17"/>
      <c r="M16" s="17">
        <f t="shared" si="3"/>
        <v>1614</v>
      </c>
      <c r="N16" s="17">
        <v>564.9</v>
      </c>
      <c r="O16" s="17">
        <v>807</v>
      </c>
      <c r="P16" s="17">
        <v>242.1</v>
      </c>
      <c r="Q16" s="17">
        <f t="shared" si="4"/>
        <v>0</v>
      </c>
      <c r="R16" s="17"/>
      <c r="S16" s="17"/>
      <c r="T16" s="17"/>
    </row>
    <row r="17" spans="1:20" ht="23.25" customHeight="1" x14ac:dyDescent="0.3">
      <c r="A17" s="25">
        <v>7</v>
      </c>
      <c r="B17" s="20" t="s">
        <v>48</v>
      </c>
      <c r="C17" s="10" t="s">
        <v>17</v>
      </c>
      <c r="D17" s="17">
        <f t="shared" si="0"/>
        <v>2600</v>
      </c>
      <c r="E17" s="17">
        <f t="shared" si="1"/>
        <v>0</v>
      </c>
      <c r="F17" s="17"/>
      <c r="G17" s="17"/>
      <c r="H17" s="17"/>
      <c r="I17" s="17">
        <f t="shared" si="2"/>
        <v>0</v>
      </c>
      <c r="J17" s="17"/>
      <c r="K17" s="17"/>
      <c r="L17" s="17"/>
      <c r="M17" s="17">
        <f t="shared" si="3"/>
        <v>2600</v>
      </c>
      <c r="N17" s="17"/>
      <c r="O17" s="17">
        <v>1600</v>
      </c>
      <c r="P17" s="17">
        <v>1000</v>
      </c>
      <c r="Q17" s="17">
        <f t="shared" si="4"/>
        <v>0</v>
      </c>
      <c r="R17" s="17"/>
      <c r="S17" s="17"/>
      <c r="T17" s="17"/>
    </row>
    <row r="18" spans="1:20" ht="23.25" customHeight="1" x14ac:dyDescent="0.3">
      <c r="A18" s="38"/>
      <c r="B18" s="69" t="s">
        <v>49</v>
      </c>
      <c r="C18" s="70"/>
      <c r="D18" s="70"/>
      <c r="E18" s="70"/>
      <c r="F18" s="70"/>
      <c r="G18" s="39"/>
      <c r="H18" s="39"/>
      <c r="I18" s="40"/>
      <c r="J18" s="39"/>
      <c r="K18" s="39"/>
      <c r="L18" s="39"/>
      <c r="M18" s="40"/>
      <c r="N18" s="39"/>
      <c r="O18" s="39"/>
      <c r="P18" s="39"/>
      <c r="Q18" s="40"/>
      <c r="R18" s="39"/>
      <c r="S18" s="39"/>
      <c r="T18" s="41"/>
    </row>
    <row r="19" spans="1:20" ht="23.25" customHeight="1" x14ac:dyDescent="0.3">
      <c r="A19" s="25">
        <v>8</v>
      </c>
      <c r="B19" s="20" t="s">
        <v>43</v>
      </c>
      <c r="C19" s="10" t="s">
        <v>17</v>
      </c>
      <c r="D19" s="23">
        <f t="shared" ref="D19" si="7">E19+I19+M19+Q19</f>
        <v>1318</v>
      </c>
      <c r="E19" s="23">
        <f t="shared" ref="E19" si="8">F19+G19+H19</f>
        <v>222</v>
      </c>
      <c r="F19" s="23">
        <v>53</v>
      </c>
      <c r="G19" s="23">
        <v>75</v>
      </c>
      <c r="H19" s="23">
        <v>94</v>
      </c>
      <c r="I19" s="23">
        <f t="shared" ref="I19:I23" si="9">J19+K19+L19</f>
        <v>392</v>
      </c>
      <c r="J19" s="23">
        <v>120</v>
      </c>
      <c r="K19" s="23">
        <v>131</v>
      </c>
      <c r="L19" s="23">
        <v>141</v>
      </c>
      <c r="M19" s="23">
        <f t="shared" ref="M19:M23" si="10">N19+O19+P19</f>
        <v>411</v>
      </c>
      <c r="N19" s="23">
        <v>148</v>
      </c>
      <c r="O19" s="23">
        <v>143</v>
      </c>
      <c r="P19" s="23">
        <v>120</v>
      </c>
      <c r="Q19" s="23">
        <f t="shared" ref="Q19:Q23" si="11">R19+S19+T19</f>
        <v>293</v>
      </c>
      <c r="R19" s="23">
        <v>120</v>
      </c>
      <c r="S19" s="23">
        <v>98</v>
      </c>
      <c r="T19" s="23">
        <v>75</v>
      </c>
    </row>
    <row r="20" spans="1:20" ht="23.25" customHeight="1" x14ac:dyDescent="0.3">
      <c r="A20" s="25">
        <v>9</v>
      </c>
      <c r="B20" s="20" t="s">
        <v>45</v>
      </c>
      <c r="C20" s="10" t="s">
        <v>17</v>
      </c>
      <c r="D20" s="23">
        <f t="shared" ref="D20:D21" si="12">E20+I20+M20+Q20</f>
        <v>551.79999999999995</v>
      </c>
      <c r="E20" s="23">
        <f t="shared" ref="E20:E21" si="13">F20+G20+H20</f>
        <v>0</v>
      </c>
      <c r="F20" s="23"/>
      <c r="G20" s="23"/>
      <c r="H20" s="23"/>
      <c r="I20" s="23">
        <f t="shared" si="9"/>
        <v>0</v>
      </c>
      <c r="J20" s="23"/>
      <c r="K20" s="23"/>
      <c r="L20" s="23"/>
      <c r="M20" s="23">
        <f t="shared" si="10"/>
        <v>292.45</v>
      </c>
      <c r="N20" s="23"/>
      <c r="O20" s="23"/>
      <c r="P20" s="23">
        <v>292.45</v>
      </c>
      <c r="Q20" s="23">
        <f t="shared" si="11"/>
        <v>259.35000000000002</v>
      </c>
      <c r="R20" s="23">
        <v>165.54</v>
      </c>
      <c r="S20" s="23">
        <v>55.18</v>
      </c>
      <c r="T20" s="23">
        <v>38.630000000000003</v>
      </c>
    </row>
    <row r="21" spans="1:20" ht="23.25" customHeight="1" x14ac:dyDescent="0.3">
      <c r="A21" s="25">
        <v>10</v>
      </c>
      <c r="B21" s="20" t="s">
        <v>46</v>
      </c>
      <c r="C21" s="10" t="s">
        <v>17</v>
      </c>
      <c r="D21" s="23">
        <f t="shared" si="12"/>
        <v>314.8</v>
      </c>
      <c r="E21" s="23">
        <f t="shared" si="13"/>
        <v>0</v>
      </c>
      <c r="F21" s="23"/>
      <c r="G21" s="23"/>
      <c r="H21" s="23"/>
      <c r="I21" s="23">
        <f t="shared" si="9"/>
        <v>0</v>
      </c>
      <c r="J21" s="23"/>
      <c r="K21" s="23"/>
      <c r="L21" s="23"/>
      <c r="M21" s="23">
        <f t="shared" si="10"/>
        <v>166.84</v>
      </c>
      <c r="N21" s="23"/>
      <c r="O21" s="23"/>
      <c r="P21" s="23">
        <v>166.84</v>
      </c>
      <c r="Q21" s="23">
        <f t="shared" si="11"/>
        <v>147.96</v>
      </c>
      <c r="R21" s="23">
        <v>94.44</v>
      </c>
      <c r="S21" s="23">
        <v>31.48</v>
      </c>
      <c r="T21" s="23">
        <v>22.04</v>
      </c>
    </row>
    <row r="22" spans="1:20" ht="23.25" customHeight="1" x14ac:dyDescent="0.3">
      <c r="A22" s="25">
        <v>11</v>
      </c>
      <c r="B22" s="20" t="s">
        <v>71</v>
      </c>
      <c r="C22" s="10" t="s">
        <v>17</v>
      </c>
      <c r="D22" s="23">
        <f t="shared" ref="D22:D23" si="14">E22+I22+M22+Q22</f>
        <v>33</v>
      </c>
      <c r="E22" s="23">
        <f t="shared" ref="E22:E23" si="15">F22+G22+H22</f>
        <v>0</v>
      </c>
      <c r="F22" s="23"/>
      <c r="G22" s="23"/>
      <c r="H22" s="23"/>
      <c r="I22" s="23">
        <f t="shared" si="9"/>
        <v>0</v>
      </c>
      <c r="J22" s="23"/>
      <c r="K22" s="23"/>
      <c r="L22" s="23"/>
      <c r="M22" s="23">
        <f t="shared" si="10"/>
        <v>0</v>
      </c>
      <c r="N22" s="23"/>
      <c r="O22" s="23"/>
      <c r="P22" s="23"/>
      <c r="Q22" s="23">
        <f t="shared" si="11"/>
        <v>33</v>
      </c>
      <c r="R22" s="23">
        <v>6.6</v>
      </c>
      <c r="S22" s="23">
        <v>14.85</v>
      </c>
      <c r="T22" s="23">
        <v>11.55</v>
      </c>
    </row>
    <row r="23" spans="1:20" ht="23.25" customHeight="1" x14ac:dyDescent="0.3">
      <c r="A23" s="25">
        <v>12</v>
      </c>
      <c r="B23" s="20" t="s">
        <v>72</v>
      </c>
      <c r="C23" s="10" t="s">
        <v>17</v>
      </c>
      <c r="D23" s="23">
        <f t="shared" si="14"/>
        <v>8</v>
      </c>
      <c r="E23" s="23">
        <f t="shared" si="15"/>
        <v>0</v>
      </c>
      <c r="F23" s="23"/>
      <c r="G23" s="23"/>
      <c r="H23" s="23"/>
      <c r="I23" s="23">
        <f t="shared" si="9"/>
        <v>0</v>
      </c>
      <c r="J23" s="23"/>
      <c r="K23" s="23"/>
      <c r="L23" s="23"/>
      <c r="M23" s="23">
        <f t="shared" si="10"/>
        <v>0</v>
      </c>
      <c r="N23" s="23"/>
      <c r="O23" s="23"/>
      <c r="P23" s="23"/>
      <c r="Q23" s="23">
        <f t="shared" si="11"/>
        <v>8</v>
      </c>
      <c r="R23" s="23">
        <v>1.6</v>
      </c>
      <c r="S23" s="23">
        <v>3.6</v>
      </c>
      <c r="T23" s="23">
        <v>2.8</v>
      </c>
    </row>
    <row r="24" spans="1:20" ht="23.25" customHeight="1" x14ac:dyDescent="0.3">
      <c r="A24" s="38"/>
      <c r="B24" s="69" t="s">
        <v>50</v>
      </c>
      <c r="C24" s="70"/>
      <c r="D24" s="70"/>
      <c r="E24" s="70"/>
      <c r="F24" s="70"/>
      <c r="G24" s="31"/>
      <c r="H24" s="31"/>
      <c r="I24" s="33"/>
      <c r="J24" s="31"/>
      <c r="K24" s="31"/>
      <c r="L24" s="31"/>
      <c r="M24" s="33"/>
      <c r="N24" s="31"/>
      <c r="O24" s="31"/>
      <c r="P24" s="31"/>
      <c r="Q24" s="33"/>
      <c r="R24" s="31"/>
      <c r="S24" s="31"/>
      <c r="T24" s="32"/>
    </row>
    <row r="25" spans="1:20" ht="23.25" customHeight="1" x14ac:dyDescent="0.3">
      <c r="A25" s="38">
        <v>13</v>
      </c>
      <c r="B25" s="35" t="s">
        <v>51</v>
      </c>
      <c r="C25" s="36" t="s">
        <v>17</v>
      </c>
      <c r="D25" s="37">
        <f t="shared" ref="D25:D31" si="16">E25+I25+M25+Q25</f>
        <v>225.6</v>
      </c>
      <c r="E25" s="37">
        <f t="shared" ref="E25:E31" si="17">F25+G25+H25</f>
        <v>54</v>
      </c>
      <c r="F25" s="37">
        <v>10</v>
      </c>
      <c r="G25" s="37">
        <v>21</v>
      </c>
      <c r="H25" s="37">
        <v>23</v>
      </c>
      <c r="I25" s="37">
        <f t="shared" ref="I25:I31" si="18">J25+K25+L25</f>
        <v>62.07</v>
      </c>
      <c r="J25" s="37">
        <v>20.04</v>
      </c>
      <c r="K25" s="37">
        <v>20</v>
      </c>
      <c r="L25" s="37">
        <v>22.03</v>
      </c>
      <c r="M25" s="37">
        <f t="shared" ref="M25:M31" si="19">N25+O25+P25</f>
        <v>56</v>
      </c>
      <c r="N25" s="37">
        <v>19</v>
      </c>
      <c r="O25" s="37">
        <v>18</v>
      </c>
      <c r="P25" s="37">
        <v>19</v>
      </c>
      <c r="Q25" s="37">
        <f t="shared" ref="Q25:Q31" si="20">R25+S25+T25</f>
        <v>53.53</v>
      </c>
      <c r="R25" s="37">
        <v>18.22</v>
      </c>
      <c r="S25" s="37">
        <v>18.21</v>
      </c>
      <c r="T25" s="37">
        <v>17.100000000000001</v>
      </c>
    </row>
    <row r="26" spans="1:20" ht="23.25" customHeight="1" x14ac:dyDescent="0.3">
      <c r="A26" s="38">
        <v>14</v>
      </c>
      <c r="B26" s="35" t="s">
        <v>52</v>
      </c>
      <c r="C26" s="36" t="s">
        <v>17</v>
      </c>
      <c r="D26" s="37">
        <f t="shared" si="16"/>
        <v>24.4</v>
      </c>
      <c r="E26" s="37">
        <f t="shared" si="17"/>
        <v>5.16</v>
      </c>
      <c r="F26" s="37">
        <v>1</v>
      </c>
      <c r="G26" s="37">
        <v>1.46</v>
      </c>
      <c r="H26" s="37">
        <v>2.7</v>
      </c>
      <c r="I26" s="37">
        <f t="shared" si="18"/>
        <v>6.67</v>
      </c>
      <c r="J26" s="37">
        <v>2.17</v>
      </c>
      <c r="K26" s="37">
        <v>2.2000000000000002</v>
      </c>
      <c r="L26" s="37">
        <v>2.2999999999999998</v>
      </c>
      <c r="M26" s="37">
        <f t="shared" si="19"/>
        <v>6.9099999999999993</v>
      </c>
      <c r="N26" s="37">
        <v>2.4</v>
      </c>
      <c r="O26" s="37">
        <v>2.21</v>
      </c>
      <c r="P26" s="37">
        <v>2.2999999999999998</v>
      </c>
      <c r="Q26" s="37">
        <f t="shared" si="20"/>
        <v>5.66</v>
      </c>
      <c r="R26" s="37">
        <v>2.7</v>
      </c>
      <c r="S26" s="37">
        <v>1.46</v>
      </c>
      <c r="T26" s="37">
        <v>1.5</v>
      </c>
    </row>
    <row r="27" spans="1:20" ht="23.25" customHeight="1" x14ac:dyDescent="0.3">
      <c r="A27" s="38">
        <v>15</v>
      </c>
      <c r="B27" s="35" t="s">
        <v>53</v>
      </c>
      <c r="C27" s="36" t="s">
        <v>17</v>
      </c>
      <c r="D27" s="37">
        <f t="shared" si="16"/>
        <v>23</v>
      </c>
      <c r="E27" s="37">
        <f t="shared" si="17"/>
        <v>5.08</v>
      </c>
      <c r="F27" s="37">
        <v>1.47</v>
      </c>
      <c r="G27" s="37">
        <v>1.69</v>
      </c>
      <c r="H27" s="37">
        <v>1.92</v>
      </c>
      <c r="I27" s="37">
        <f t="shared" si="18"/>
        <v>6.9</v>
      </c>
      <c r="J27" s="37">
        <v>2.16</v>
      </c>
      <c r="K27" s="37">
        <v>2.54</v>
      </c>
      <c r="L27" s="37">
        <v>2.2000000000000002</v>
      </c>
      <c r="M27" s="37">
        <f t="shared" si="19"/>
        <v>6.0200000000000005</v>
      </c>
      <c r="N27" s="37">
        <v>2.2000000000000002</v>
      </c>
      <c r="O27" s="37">
        <v>2</v>
      </c>
      <c r="P27" s="37">
        <v>1.82</v>
      </c>
      <c r="Q27" s="37">
        <f t="shared" si="20"/>
        <v>5</v>
      </c>
      <c r="R27" s="37">
        <v>1.9</v>
      </c>
      <c r="S27" s="37">
        <v>1.84</v>
      </c>
      <c r="T27" s="37">
        <v>1.26</v>
      </c>
    </row>
    <row r="28" spans="1:20" ht="40.5" customHeight="1" x14ac:dyDescent="0.3">
      <c r="A28" s="38">
        <v>16</v>
      </c>
      <c r="B28" s="35" t="s">
        <v>54</v>
      </c>
      <c r="C28" s="36" t="s">
        <v>17</v>
      </c>
      <c r="D28" s="37">
        <f t="shared" si="16"/>
        <v>123.75999999999999</v>
      </c>
      <c r="E28" s="37">
        <f t="shared" si="17"/>
        <v>26.07</v>
      </c>
      <c r="F28" s="37">
        <v>8</v>
      </c>
      <c r="G28" s="37">
        <v>9.0399999999999991</v>
      </c>
      <c r="H28" s="37">
        <v>9.0299999999999994</v>
      </c>
      <c r="I28" s="37">
        <f t="shared" si="18"/>
        <v>32.6</v>
      </c>
      <c r="J28" s="37">
        <v>9.3800000000000008</v>
      </c>
      <c r="K28" s="37">
        <v>10.695</v>
      </c>
      <c r="L28" s="37">
        <v>12.525</v>
      </c>
      <c r="M28" s="37">
        <f t="shared" si="19"/>
        <v>32.5</v>
      </c>
      <c r="N28" s="37">
        <v>11.3</v>
      </c>
      <c r="O28" s="37">
        <v>10</v>
      </c>
      <c r="P28" s="37">
        <v>11.2</v>
      </c>
      <c r="Q28" s="37">
        <f t="shared" si="20"/>
        <v>32.589999999999996</v>
      </c>
      <c r="R28" s="37">
        <v>12.53</v>
      </c>
      <c r="S28" s="37">
        <v>10.7</v>
      </c>
      <c r="T28" s="37">
        <v>9.36</v>
      </c>
    </row>
    <row r="29" spans="1:20" ht="23.25" customHeight="1" x14ac:dyDescent="0.3">
      <c r="A29" s="38">
        <v>17</v>
      </c>
      <c r="B29" s="35" t="s">
        <v>55</v>
      </c>
      <c r="C29" s="36" t="s">
        <v>17</v>
      </c>
      <c r="D29" s="37">
        <f t="shared" si="16"/>
        <v>31.799999999999997</v>
      </c>
      <c r="E29" s="37">
        <f t="shared" si="17"/>
        <v>6.1</v>
      </c>
      <c r="F29" s="37">
        <v>1.17</v>
      </c>
      <c r="G29" s="37">
        <v>2.31</v>
      </c>
      <c r="H29" s="37">
        <v>2.62</v>
      </c>
      <c r="I29" s="37">
        <f t="shared" si="18"/>
        <v>8.43</v>
      </c>
      <c r="J29" s="37">
        <v>2.16</v>
      </c>
      <c r="K29" s="37">
        <v>3.18</v>
      </c>
      <c r="L29" s="37">
        <v>3.09</v>
      </c>
      <c r="M29" s="37">
        <f t="shared" si="19"/>
        <v>8.27</v>
      </c>
      <c r="N29" s="37">
        <v>3.01</v>
      </c>
      <c r="O29" s="37">
        <v>3.1</v>
      </c>
      <c r="P29" s="37">
        <v>2.16</v>
      </c>
      <c r="Q29" s="37">
        <f t="shared" si="20"/>
        <v>9</v>
      </c>
      <c r="R29" s="37">
        <v>3.2</v>
      </c>
      <c r="S29" s="37">
        <v>3.3</v>
      </c>
      <c r="T29" s="37">
        <v>2.5</v>
      </c>
    </row>
    <row r="30" spans="1:20" ht="23.25" customHeight="1" x14ac:dyDescent="0.3">
      <c r="A30" s="38">
        <v>18</v>
      </c>
      <c r="B30" s="35" t="s">
        <v>56</v>
      </c>
      <c r="C30" s="36" t="s">
        <v>17</v>
      </c>
      <c r="D30" s="37">
        <f t="shared" si="16"/>
        <v>7.21</v>
      </c>
      <c r="E30" s="37">
        <f t="shared" si="17"/>
        <v>0.7</v>
      </c>
      <c r="F30" s="37"/>
      <c r="G30" s="37"/>
      <c r="H30" s="37">
        <v>0.7</v>
      </c>
      <c r="I30" s="37">
        <f t="shared" si="18"/>
        <v>1.9</v>
      </c>
      <c r="J30" s="37">
        <v>0.5</v>
      </c>
      <c r="K30" s="37">
        <v>0.5</v>
      </c>
      <c r="L30" s="37">
        <v>0.9</v>
      </c>
      <c r="M30" s="37">
        <f t="shared" si="19"/>
        <v>2.4000000000000004</v>
      </c>
      <c r="N30" s="37">
        <v>0.8</v>
      </c>
      <c r="O30" s="37">
        <v>0.8</v>
      </c>
      <c r="P30" s="37">
        <v>0.8</v>
      </c>
      <c r="Q30" s="37">
        <f t="shared" si="20"/>
        <v>2.21</v>
      </c>
      <c r="R30" s="37">
        <v>1.1499999999999999</v>
      </c>
      <c r="S30" s="37">
        <v>0.56000000000000005</v>
      </c>
      <c r="T30" s="37">
        <v>0.5</v>
      </c>
    </row>
    <row r="31" spans="1:20" ht="23.25" customHeight="1" x14ac:dyDescent="0.3">
      <c r="A31" s="38">
        <v>19</v>
      </c>
      <c r="B31" s="35" t="s">
        <v>57</v>
      </c>
      <c r="C31" s="36" t="s">
        <v>17</v>
      </c>
      <c r="D31" s="37">
        <f t="shared" si="16"/>
        <v>25.900000000000002</v>
      </c>
      <c r="E31" s="37">
        <f t="shared" si="17"/>
        <v>1.4</v>
      </c>
      <c r="F31" s="37"/>
      <c r="G31" s="37"/>
      <c r="H31" s="37">
        <v>1.4</v>
      </c>
      <c r="I31" s="37">
        <f t="shared" si="18"/>
        <v>8</v>
      </c>
      <c r="J31" s="37">
        <v>1.6</v>
      </c>
      <c r="K31" s="37">
        <v>2</v>
      </c>
      <c r="L31" s="37">
        <v>4.4000000000000004</v>
      </c>
      <c r="M31" s="37">
        <f t="shared" si="19"/>
        <v>11.7</v>
      </c>
      <c r="N31" s="37">
        <v>4</v>
      </c>
      <c r="O31" s="37">
        <v>4</v>
      </c>
      <c r="P31" s="37">
        <v>3.7</v>
      </c>
      <c r="Q31" s="37">
        <f t="shared" si="20"/>
        <v>4.8000000000000007</v>
      </c>
      <c r="R31" s="37">
        <v>1.6</v>
      </c>
      <c r="S31" s="37">
        <v>1.6</v>
      </c>
      <c r="T31" s="37">
        <v>1.6</v>
      </c>
    </row>
    <row r="32" spans="1:20" ht="27" customHeight="1" x14ac:dyDescent="0.3">
      <c r="A32" s="28"/>
      <c r="B32" s="11" t="s">
        <v>59</v>
      </c>
      <c r="C32" s="9"/>
      <c r="D32" s="21"/>
      <c r="E32" s="21"/>
      <c r="F32" s="22"/>
      <c r="G32" s="22"/>
      <c r="H32" s="22"/>
      <c r="I32" s="21"/>
      <c r="J32" s="22"/>
      <c r="K32" s="22"/>
      <c r="L32" s="22"/>
      <c r="M32" s="21"/>
      <c r="N32" s="22"/>
      <c r="O32" s="22"/>
      <c r="P32" s="22"/>
      <c r="Q32" s="21"/>
      <c r="R32" s="22"/>
      <c r="S32" s="22"/>
      <c r="T32" s="22"/>
    </row>
    <row r="33" spans="1:20" ht="24" customHeight="1" x14ac:dyDescent="0.3">
      <c r="A33" s="28">
        <v>20</v>
      </c>
      <c r="B33" s="18" t="s">
        <v>19</v>
      </c>
      <c r="C33" s="9" t="s">
        <v>20</v>
      </c>
      <c r="D33" s="24">
        <f t="shared" ref="D33:D36" si="21">E33+I33+M33+Q33</f>
        <v>599</v>
      </c>
      <c r="E33" s="24">
        <f t="shared" ref="E33:E36" si="22">F33+G33+H33</f>
        <v>0</v>
      </c>
      <c r="F33" s="24"/>
      <c r="G33" s="24"/>
      <c r="H33" s="24"/>
      <c r="I33" s="24">
        <f t="shared" ref="I33:I36" si="23">J33+K33+L33</f>
        <v>0</v>
      </c>
      <c r="J33" s="24"/>
      <c r="K33" s="24"/>
      <c r="L33" s="24"/>
      <c r="M33" s="24">
        <f t="shared" ref="M33:M36" si="24">N33+O33+P33</f>
        <v>0</v>
      </c>
      <c r="N33" s="24"/>
      <c r="O33" s="24"/>
      <c r="P33" s="24"/>
      <c r="Q33" s="24">
        <f t="shared" ref="Q33:Q36" si="25">R33+S33+T33</f>
        <v>599</v>
      </c>
      <c r="R33" s="24"/>
      <c r="S33" s="24"/>
      <c r="T33" s="24">
        <v>599</v>
      </c>
    </row>
    <row r="34" spans="1:20" ht="27" customHeight="1" x14ac:dyDescent="0.3">
      <c r="A34" s="28">
        <v>21</v>
      </c>
      <c r="B34" s="18" t="s">
        <v>21</v>
      </c>
      <c r="C34" s="9" t="s">
        <v>20</v>
      </c>
      <c r="D34" s="24">
        <f t="shared" si="21"/>
        <v>283</v>
      </c>
      <c r="E34" s="24">
        <f t="shared" si="22"/>
        <v>0</v>
      </c>
      <c r="F34" s="24"/>
      <c r="G34" s="24"/>
      <c r="H34" s="24"/>
      <c r="I34" s="24">
        <f t="shared" si="23"/>
        <v>0</v>
      </c>
      <c r="J34" s="24"/>
      <c r="K34" s="24"/>
      <c r="L34" s="24"/>
      <c r="M34" s="24">
        <f t="shared" si="24"/>
        <v>0</v>
      </c>
      <c r="N34" s="24"/>
      <c r="O34" s="24"/>
      <c r="P34" s="24"/>
      <c r="Q34" s="24">
        <f t="shared" si="25"/>
        <v>283</v>
      </c>
      <c r="R34" s="24"/>
      <c r="S34" s="24"/>
      <c r="T34" s="24">
        <v>283</v>
      </c>
    </row>
    <row r="35" spans="1:20" ht="27" customHeight="1" x14ac:dyDescent="0.3">
      <c r="A35" s="28">
        <v>22</v>
      </c>
      <c r="B35" s="18" t="s">
        <v>23</v>
      </c>
      <c r="C35" s="9" t="s">
        <v>20</v>
      </c>
      <c r="D35" s="24">
        <f t="shared" si="21"/>
        <v>3</v>
      </c>
      <c r="E35" s="24">
        <f t="shared" si="22"/>
        <v>0</v>
      </c>
      <c r="F35" s="24"/>
      <c r="G35" s="24"/>
      <c r="H35" s="24"/>
      <c r="I35" s="24">
        <f t="shared" si="23"/>
        <v>0</v>
      </c>
      <c r="J35" s="24"/>
      <c r="K35" s="24"/>
      <c r="L35" s="24"/>
      <c r="M35" s="24">
        <f t="shared" si="24"/>
        <v>0</v>
      </c>
      <c r="N35" s="24"/>
      <c r="O35" s="24"/>
      <c r="P35" s="24"/>
      <c r="Q35" s="24">
        <f t="shared" si="25"/>
        <v>3</v>
      </c>
      <c r="R35" s="24"/>
      <c r="S35" s="24"/>
      <c r="T35" s="24">
        <v>3</v>
      </c>
    </row>
    <row r="36" spans="1:20" ht="27" customHeight="1" x14ac:dyDescent="0.3">
      <c r="A36" s="28">
        <v>23</v>
      </c>
      <c r="B36" s="18" t="s">
        <v>22</v>
      </c>
      <c r="C36" s="9" t="s">
        <v>20</v>
      </c>
      <c r="D36" s="24">
        <f t="shared" si="21"/>
        <v>112</v>
      </c>
      <c r="E36" s="24">
        <f t="shared" si="22"/>
        <v>0</v>
      </c>
      <c r="F36" s="24"/>
      <c r="G36" s="24"/>
      <c r="H36" s="24"/>
      <c r="I36" s="24">
        <f t="shared" si="23"/>
        <v>0</v>
      </c>
      <c r="J36" s="24"/>
      <c r="K36" s="24"/>
      <c r="L36" s="24"/>
      <c r="M36" s="24">
        <f t="shared" si="24"/>
        <v>0</v>
      </c>
      <c r="N36" s="24"/>
      <c r="O36" s="24"/>
      <c r="P36" s="24"/>
      <c r="Q36" s="24">
        <f t="shared" si="25"/>
        <v>112</v>
      </c>
      <c r="R36" s="24"/>
      <c r="S36" s="24"/>
      <c r="T36" s="24">
        <v>112</v>
      </c>
    </row>
    <row r="37" spans="1:20" ht="18" x14ac:dyDescent="0.35">
      <c r="B37" s="19"/>
      <c r="C37" s="6"/>
      <c r="D37" s="7"/>
      <c r="E37" s="7"/>
      <c r="F37" s="7"/>
      <c r="G37" s="6"/>
      <c r="H37" s="7"/>
      <c r="I37" s="7"/>
      <c r="J37" s="7"/>
      <c r="K37" s="6"/>
      <c r="L37" s="7"/>
      <c r="M37" s="7"/>
      <c r="N37" s="7"/>
      <c r="O37" s="6"/>
      <c r="P37" s="7"/>
      <c r="Q37" s="7"/>
      <c r="R37" s="7"/>
      <c r="S37" s="8"/>
      <c r="T37" s="8"/>
    </row>
    <row r="38" spans="1:20" ht="43.5" customHeight="1" x14ac:dyDescent="0.35">
      <c r="B38" s="6"/>
      <c r="C38" s="6"/>
      <c r="D38" s="7"/>
      <c r="E38" s="7"/>
      <c r="F38" s="7"/>
      <c r="G38" s="6"/>
      <c r="H38" s="7"/>
      <c r="I38" s="7"/>
      <c r="J38" s="7"/>
      <c r="K38" s="6"/>
      <c r="L38" s="7"/>
      <c r="M38" s="7"/>
      <c r="N38" s="7"/>
      <c r="O38" s="6"/>
      <c r="P38" s="7"/>
      <c r="Q38" s="7"/>
      <c r="R38" s="7"/>
      <c r="S38" s="8"/>
      <c r="T38" s="8"/>
    </row>
    <row r="39" spans="1:20" s="5" customFormat="1" ht="22.8" x14ac:dyDescent="0.4">
      <c r="A39" s="29"/>
      <c r="B39" s="14" t="s">
        <v>28</v>
      </c>
      <c r="C39" s="14"/>
      <c r="D39" s="15"/>
      <c r="E39" s="15"/>
      <c r="F39" s="15"/>
      <c r="G39" s="14"/>
      <c r="H39" s="15"/>
      <c r="I39" s="15"/>
      <c r="J39" s="15"/>
      <c r="K39" s="14"/>
      <c r="L39" s="15"/>
      <c r="M39" s="15"/>
      <c r="N39" s="15"/>
      <c r="O39" s="14" t="s">
        <v>38</v>
      </c>
      <c r="P39" s="15"/>
      <c r="Q39" s="15"/>
      <c r="R39" s="13"/>
      <c r="S39" s="16"/>
      <c r="T39" s="16"/>
    </row>
    <row r="40" spans="1:20" ht="18" x14ac:dyDescent="0.35">
      <c r="B40" s="6"/>
      <c r="C40" s="6"/>
      <c r="D40" s="7"/>
      <c r="E40" s="7"/>
      <c r="F40" s="7"/>
      <c r="G40" s="6"/>
      <c r="H40" s="7"/>
      <c r="I40" s="7"/>
      <c r="J40" s="7"/>
      <c r="K40" s="6"/>
      <c r="L40" s="7"/>
      <c r="M40" s="7"/>
      <c r="N40" s="7"/>
      <c r="O40" s="6"/>
      <c r="P40" s="7"/>
      <c r="Q40" s="7"/>
      <c r="R40" s="7"/>
      <c r="S40" s="8"/>
      <c r="T40" s="8"/>
    </row>
    <row r="57" spans="1:18" s="4" customFormat="1" x14ac:dyDescent="0.3">
      <c r="A57" s="3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</sheetData>
  <mergeCells count="5">
    <mergeCell ref="A6:T6"/>
    <mergeCell ref="A7:T7"/>
    <mergeCell ref="B10:E10"/>
    <mergeCell ref="B18:F18"/>
    <mergeCell ref="B24:F24"/>
  </mergeCells>
  <pageMargins left="0" right="0" top="0.74803149606299213" bottom="0.74803149606299213" header="0.31496062992125984" footer="0.31496062992125984"/>
  <pageSetup paperSize="9" scale="6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view="pageBreakPreview" zoomScale="60" zoomScaleNormal="75" workbookViewId="0">
      <selection activeCell="P5" sqref="P5"/>
    </sheetView>
  </sheetViews>
  <sheetFormatPr defaultColWidth="9.109375" defaultRowHeight="16.8" x14ac:dyDescent="0.3"/>
  <cols>
    <col min="1" max="1" width="5.5546875" style="27" customWidth="1"/>
    <col min="2" max="2" width="34.33203125" style="2" customWidth="1"/>
    <col min="3" max="3" width="14.88671875" style="2" customWidth="1"/>
    <col min="4" max="4" width="11.44140625" style="1" customWidth="1"/>
    <col min="5" max="5" width="10.44140625" style="1" customWidth="1"/>
    <col min="6" max="6" width="11.44140625" style="1" customWidth="1"/>
    <col min="7" max="7" width="11.33203125" style="2" customWidth="1"/>
    <col min="8" max="8" width="11.88671875" style="1" customWidth="1"/>
    <col min="9" max="10" width="11" style="1" customWidth="1"/>
    <col min="11" max="11" width="11" style="2" customWidth="1"/>
    <col min="12" max="12" width="11" style="1" customWidth="1"/>
    <col min="13" max="13" width="11.5546875" style="1" customWidth="1"/>
    <col min="14" max="14" width="10.5546875" style="1" customWidth="1"/>
    <col min="15" max="15" width="10.5546875" style="2" customWidth="1"/>
    <col min="16" max="16" width="12.5546875" style="1" customWidth="1"/>
    <col min="17" max="17" width="11.6640625" style="1" customWidth="1"/>
    <col min="18" max="18" width="11.109375" style="1" customWidth="1"/>
    <col min="19" max="19" width="9.88671875" style="3" customWidth="1"/>
    <col min="20" max="20" width="11.5546875" style="3" customWidth="1"/>
    <col min="21" max="16384" width="9.109375" style="3"/>
  </cols>
  <sheetData>
    <row r="1" spans="1:20" ht="18" x14ac:dyDescent="0.35">
      <c r="O1" s="7" t="s">
        <v>36</v>
      </c>
    </row>
    <row r="2" spans="1:20" ht="18" x14ac:dyDescent="0.35">
      <c r="O2" s="7" t="s">
        <v>75</v>
      </c>
    </row>
    <row r="3" spans="1:20" ht="18" x14ac:dyDescent="0.35">
      <c r="O3" s="7" t="s">
        <v>84</v>
      </c>
    </row>
    <row r="4" spans="1:20" ht="18" x14ac:dyDescent="0.35">
      <c r="O4" s="7" t="s">
        <v>85</v>
      </c>
    </row>
    <row r="6" spans="1:20" ht="22.8" x14ac:dyDescent="0.3">
      <c r="A6" s="66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22.8" x14ac:dyDescent="0.3">
      <c r="A7" s="66" t="s">
        <v>69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ht="18" x14ac:dyDescent="0.35">
      <c r="B8" s="6"/>
      <c r="C8" s="6"/>
      <c r="D8" s="7"/>
      <c r="E8" s="7"/>
      <c r="F8" s="7"/>
      <c r="G8" s="6"/>
      <c r="H8" s="7"/>
      <c r="I8" s="7"/>
      <c r="J8" s="26"/>
      <c r="K8" s="6"/>
      <c r="L8" s="7"/>
      <c r="M8" s="7"/>
      <c r="N8" s="7"/>
      <c r="O8" s="6"/>
      <c r="P8" s="7"/>
      <c r="Q8" s="7"/>
      <c r="R8" s="7"/>
      <c r="S8" s="8"/>
      <c r="T8" s="8"/>
    </row>
    <row r="9" spans="1:20" ht="55.5" customHeight="1" x14ac:dyDescent="0.3">
      <c r="A9" s="25" t="s">
        <v>39</v>
      </c>
      <c r="B9" s="12" t="s">
        <v>0</v>
      </c>
      <c r="C9" s="12" t="s">
        <v>24</v>
      </c>
      <c r="D9" s="12" t="s">
        <v>29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2" t="s">
        <v>10</v>
      </c>
      <c r="O9" s="12" t="s">
        <v>11</v>
      </c>
      <c r="P9" s="12" t="s">
        <v>12</v>
      </c>
      <c r="Q9" s="12" t="s">
        <v>13</v>
      </c>
      <c r="R9" s="12" t="s">
        <v>14</v>
      </c>
      <c r="S9" s="12" t="s">
        <v>15</v>
      </c>
      <c r="T9" s="12" t="s">
        <v>16</v>
      </c>
    </row>
    <row r="10" spans="1:20" ht="23.25" customHeight="1" x14ac:dyDescent="0.3">
      <c r="A10" s="38"/>
      <c r="B10" s="69" t="s">
        <v>41</v>
      </c>
      <c r="C10" s="70"/>
      <c r="D10" s="70"/>
      <c r="E10" s="70"/>
      <c r="F10" s="31"/>
      <c r="G10" s="31"/>
      <c r="H10" s="31"/>
      <c r="I10" s="33"/>
      <c r="J10" s="31"/>
      <c r="K10" s="31"/>
      <c r="L10" s="31"/>
      <c r="M10" s="33"/>
      <c r="N10" s="31"/>
      <c r="O10" s="31"/>
      <c r="P10" s="31"/>
      <c r="Q10" s="33"/>
      <c r="R10" s="31"/>
      <c r="S10" s="31"/>
      <c r="T10" s="32"/>
    </row>
    <row r="11" spans="1:20" ht="37.5" customHeight="1" x14ac:dyDescent="0.3">
      <c r="A11" s="25">
        <v>1</v>
      </c>
      <c r="B11" s="20" t="s">
        <v>42</v>
      </c>
      <c r="C11" s="10" t="s">
        <v>17</v>
      </c>
      <c r="D11" s="23">
        <f>E11+I11+M11+Q11</f>
        <v>28.5</v>
      </c>
      <c r="E11" s="23">
        <f>F11+G11+H11</f>
        <v>0</v>
      </c>
      <c r="F11" s="23"/>
      <c r="G11" s="23"/>
      <c r="H11" s="23"/>
      <c r="I11" s="23">
        <f>J11+K11+L11</f>
        <v>0</v>
      </c>
      <c r="J11" s="23"/>
      <c r="K11" s="23"/>
      <c r="L11" s="23"/>
      <c r="M11" s="23">
        <f>N11+O11+P11</f>
        <v>0</v>
      </c>
      <c r="N11" s="23"/>
      <c r="O11" s="23"/>
      <c r="P11" s="23"/>
      <c r="Q11" s="23">
        <f>R11+S11+T11</f>
        <v>28.5</v>
      </c>
      <c r="R11" s="23">
        <v>4.9700000000000006</v>
      </c>
      <c r="S11" s="23">
        <v>14.36</v>
      </c>
      <c r="T11" s="23">
        <v>9.17</v>
      </c>
    </row>
    <row r="12" spans="1:20" ht="23.25" customHeight="1" x14ac:dyDescent="0.3">
      <c r="A12" s="25">
        <v>2</v>
      </c>
      <c r="B12" s="20" t="s">
        <v>74</v>
      </c>
      <c r="C12" s="10" t="s">
        <v>17</v>
      </c>
      <c r="D12" s="23">
        <f t="shared" ref="D12:D16" si="0">E12+I12+M12+Q12</f>
        <v>119.03</v>
      </c>
      <c r="E12" s="23">
        <f t="shared" ref="E12:E16" si="1">F12+G12+H12</f>
        <v>9.35</v>
      </c>
      <c r="F12" s="23">
        <v>2.34</v>
      </c>
      <c r="G12" s="23">
        <v>2.75</v>
      </c>
      <c r="H12" s="23">
        <v>4.26</v>
      </c>
      <c r="I12" s="23">
        <f t="shared" ref="I12:I16" si="2">J12+K12+L12</f>
        <v>37.369999999999997</v>
      </c>
      <c r="J12" s="23">
        <v>6.4</v>
      </c>
      <c r="K12" s="23">
        <v>12.89</v>
      </c>
      <c r="L12" s="23">
        <v>18.079999999999998</v>
      </c>
      <c r="M12" s="23">
        <f t="shared" ref="M12:M16" si="3">N12+O12+P12</f>
        <v>56.94</v>
      </c>
      <c r="N12" s="23">
        <v>22.65</v>
      </c>
      <c r="O12" s="23">
        <v>19.63</v>
      </c>
      <c r="P12" s="23">
        <v>14.66</v>
      </c>
      <c r="Q12" s="23">
        <f t="shared" ref="Q12:Q16" si="4">R12+S12+T12</f>
        <v>15.370000000000001</v>
      </c>
      <c r="R12" s="23">
        <v>6.81</v>
      </c>
      <c r="S12" s="23">
        <v>4.76</v>
      </c>
      <c r="T12" s="23">
        <v>3.8</v>
      </c>
    </row>
    <row r="13" spans="1:20" ht="23.25" customHeight="1" x14ac:dyDescent="0.3">
      <c r="A13" s="25">
        <v>3</v>
      </c>
      <c r="B13" s="20" t="s">
        <v>44</v>
      </c>
      <c r="C13" s="10" t="s">
        <v>18</v>
      </c>
      <c r="D13" s="23">
        <f t="shared" si="0"/>
        <v>23.74</v>
      </c>
      <c r="E13" s="23">
        <f t="shared" si="1"/>
        <v>5.17</v>
      </c>
      <c r="F13" s="23">
        <v>1.65</v>
      </c>
      <c r="G13" s="23">
        <v>1.65</v>
      </c>
      <c r="H13" s="23">
        <v>1.87</v>
      </c>
      <c r="I13" s="23">
        <f t="shared" si="2"/>
        <v>6.12</v>
      </c>
      <c r="J13" s="23">
        <v>2.04</v>
      </c>
      <c r="K13" s="23">
        <v>2.04</v>
      </c>
      <c r="L13" s="23">
        <v>2.04</v>
      </c>
      <c r="M13" s="23">
        <f t="shared" si="3"/>
        <v>6.64</v>
      </c>
      <c r="N13" s="23">
        <v>2.11</v>
      </c>
      <c r="O13" s="23">
        <v>2.2799999999999998</v>
      </c>
      <c r="P13" s="23">
        <v>2.25</v>
      </c>
      <c r="Q13" s="23">
        <f t="shared" si="4"/>
        <v>5.81</v>
      </c>
      <c r="R13" s="23">
        <v>1.97</v>
      </c>
      <c r="S13" s="23">
        <v>1.92</v>
      </c>
      <c r="T13" s="23">
        <v>1.92</v>
      </c>
    </row>
    <row r="14" spans="1:20" ht="23.25" customHeight="1" x14ac:dyDescent="0.3">
      <c r="A14" s="25">
        <v>4</v>
      </c>
      <c r="B14" s="20" t="s">
        <v>45</v>
      </c>
      <c r="C14" s="10" t="s">
        <v>17</v>
      </c>
      <c r="D14" s="23">
        <f t="shared" si="0"/>
        <v>32</v>
      </c>
      <c r="E14" s="23">
        <f t="shared" si="1"/>
        <v>0</v>
      </c>
      <c r="F14" s="23"/>
      <c r="G14" s="23"/>
      <c r="H14" s="23"/>
      <c r="I14" s="23">
        <f t="shared" si="2"/>
        <v>0</v>
      </c>
      <c r="J14" s="23"/>
      <c r="K14" s="23"/>
      <c r="L14" s="23"/>
      <c r="M14" s="23">
        <f t="shared" si="3"/>
        <v>32</v>
      </c>
      <c r="N14" s="23"/>
      <c r="O14" s="23"/>
      <c r="P14" s="23">
        <v>32</v>
      </c>
      <c r="Q14" s="23">
        <f t="shared" si="4"/>
        <v>0</v>
      </c>
      <c r="R14" s="23"/>
      <c r="S14" s="23"/>
      <c r="T14" s="23"/>
    </row>
    <row r="15" spans="1:20" ht="23.25" customHeight="1" x14ac:dyDescent="0.3">
      <c r="A15" s="25">
        <v>5</v>
      </c>
      <c r="B15" s="20" t="s">
        <v>46</v>
      </c>
      <c r="C15" s="10" t="s">
        <v>17</v>
      </c>
      <c r="D15" s="23">
        <f t="shared" si="0"/>
        <v>30.39</v>
      </c>
      <c r="E15" s="23">
        <f t="shared" si="1"/>
        <v>0</v>
      </c>
      <c r="F15" s="23"/>
      <c r="G15" s="23"/>
      <c r="H15" s="23"/>
      <c r="I15" s="23">
        <f t="shared" si="2"/>
        <v>0</v>
      </c>
      <c r="J15" s="23"/>
      <c r="K15" s="23"/>
      <c r="L15" s="23"/>
      <c r="M15" s="23">
        <f t="shared" si="3"/>
        <v>24.310000000000002</v>
      </c>
      <c r="N15" s="23"/>
      <c r="O15" s="23">
        <v>6.08</v>
      </c>
      <c r="P15" s="23">
        <v>18.23</v>
      </c>
      <c r="Q15" s="23">
        <f t="shared" si="4"/>
        <v>6.08</v>
      </c>
      <c r="R15" s="23">
        <v>6.08</v>
      </c>
      <c r="S15" s="23"/>
      <c r="T15" s="23"/>
    </row>
    <row r="16" spans="1:20" ht="23.25" customHeight="1" x14ac:dyDescent="0.3">
      <c r="A16" s="25">
        <v>6</v>
      </c>
      <c r="B16" s="34" t="s">
        <v>47</v>
      </c>
      <c r="C16" s="12" t="s">
        <v>17</v>
      </c>
      <c r="D16" s="43">
        <f t="shared" si="0"/>
        <v>453</v>
      </c>
      <c r="E16" s="43">
        <f t="shared" si="1"/>
        <v>0</v>
      </c>
      <c r="F16" s="43"/>
      <c r="G16" s="43"/>
      <c r="H16" s="43"/>
      <c r="I16" s="43">
        <f t="shared" si="2"/>
        <v>0</v>
      </c>
      <c r="J16" s="43"/>
      <c r="K16" s="43"/>
      <c r="L16" s="43"/>
      <c r="M16" s="43">
        <f t="shared" si="3"/>
        <v>453</v>
      </c>
      <c r="N16" s="43">
        <v>158.55000000000001</v>
      </c>
      <c r="O16" s="43">
        <v>226.5</v>
      </c>
      <c r="P16" s="43">
        <v>67.95</v>
      </c>
      <c r="Q16" s="43">
        <f t="shared" si="4"/>
        <v>0</v>
      </c>
      <c r="R16" s="43"/>
      <c r="S16" s="43"/>
      <c r="T16" s="43"/>
    </row>
    <row r="17" spans="1:20" ht="27" customHeight="1" x14ac:dyDescent="0.3">
      <c r="A17" s="53"/>
      <c r="B17" s="59" t="s">
        <v>59</v>
      </c>
      <c r="C17" s="55"/>
      <c r="D17" s="56"/>
      <c r="E17" s="56"/>
      <c r="F17" s="57"/>
      <c r="G17" s="57"/>
      <c r="H17" s="57"/>
      <c r="I17" s="56"/>
      <c r="J17" s="57"/>
      <c r="K17" s="57"/>
      <c r="L17" s="57"/>
      <c r="M17" s="56"/>
      <c r="N17" s="57"/>
      <c r="O17" s="57"/>
      <c r="P17" s="57"/>
      <c r="Q17" s="56"/>
      <c r="R17" s="57"/>
      <c r="S17" s="57"/>
      <c r="T17" s="58"/>
    </row>
    <row r="18" spans="1:20" ht="24" customHeight="1" x14ac:dyDescent="0.3">
      <c r="A18" s="28">
        <v>7</v>
      </c>
      <c r="B18" s="50" t="s">
        <v>19</v>
      </c>
      <c r="C18" s="51" t="s">
        <v>20</v>
      </c>
      <c r="D18" s="52">
        <f t="shared" ref="D18:D20" si="5">E18+I18+M18+Q18</f>
        <v>86</v>
      </c>
      <c r="E18" s="52">
        <f t="shared" ref="E18:E20" si="6">F18+G18+H18</f>
        <v>0</v>
      </c>
      <c r="F18" s="52"/>
      <c r="G18" s="52"/>
      <c r="H18" s="52"/>
      <c r="I18" s="52">
        <f t="shared" ref="I18:I20" si="7">J18+K18+L18</f>
        <v>0</v>
      </c>
      <c r="J18" s="52"/>
      <c r="K18" s="52"/>
      <c r="L18" s="52"/>
      <c r="M18" s="52">
        <f t="shared" ref="M18:M20" si="8">N18+O18+P18</f>
        <v>0</v>
      </c>
      <c r="N18" s="52"/>
      <c r="O18" s="52"/>
      <c r="P18" s="52"/>
      <c r="Q18" s="52">
        <f t="shared" ref="Q18:Q20" si="9">R18+S18+T18</f>
        <v>86</v>
      </c>
      <c r="R18" s="52"/>
      <c r="S18" s="52"/>
      <c r="T18" s="52">
        <v>86</v>
      </c>
    </row>
    <row r="19" spans="1:20" ht="27" customHeight="1" x14ac:dyDescent="0.3">
      <c r="A19" s="28">
        <v>8</v>
      </c>
      <c r="B19" s="18" t="s">
        <v>21</v>
      </c>
      <c r="C19" s="9" t="s">
        <v>20</v>
      </c>
      <c r="D19" s="24">
        <f t="shared" si="5"/>
        <v>36</v>
      </c>
      <c r="E19" s="24">
        <f t="shared" si="6"/>
        <v>0</v>
      </c>
      <c r="F19" s="24"/>
      <c r="G19" s="24"/>
      <c r="H19" s="24"/>
      <c r="I19" s="24">
        <f t="shared" si="7"/>
        <v>0</v>
      </c>
      <c r="J19" s="24"/>
      <c r="K19" s="24"/>
      <c r="L19" s="24"/>
      <c r="M19" s="24">
        <f t="shared" si="8"/>
        <v>0</v>
      </c>
      <c r="N19" s="24"/>
      <c r="O19" s="24"/>
      <c r="P19" s="24"/>
      <c r="Q19" s="24">
        <f t="shared" si="9"/>
        <v>36</v>
      </c>
      <c r="R19" s="24"/>
      <c r="S19" s="24"/>
      <c r="T19" s="24">
        <v>36</v>
      </c>
    </row>
    <row r="20" spans="1:20" ht="27" customHeight="1" x14ac:dyDescent="0.3">
      <c r="A20" s="28">
        <v>9</v>
      </c>
      <c r="B20" s="18" t="s">
        <v>22</v>
      </c>
      <c r="C20" s="9" t="s">
        <v>20</v>
      </c>
      <c r="D20" s="24">
        <f t="shared" si="5"/>
        <v>147</v>
      </c>
      <c r="E20" s="24">
        <f t="shared" si="6"/>
        <v>0</v>
      </c>
      <c r="F20" s="24"/>
      <c r="G20" s="24"/>
      <c r="H20" s="24"/>
      <c r="I20" s="24">
        <f t="shared" si="7"/>
        <v>0</v>
      </c>
      <c r="J20" s="24"/>
      <c r="K20" s="24"/>
      <c r="L20" s="24"/>
      <c r="M20" s="24">
        <f t="shared" si="8"/>
        <v>0</v>
      </c>
      <c r="N20" s="24"/>
      <c r="O20" s="24"/>
      <c r="P20" s="24"/>
      <c r="Q20" s="24">
        <f t="shared" si="9"/>
        <v>147</v>
      </c>
      <c r="R20" s="24"/>
      <c r="S20" s="24"/>
      <c r="T20" s="24">
        <v>147</v>
      </c>
    </row>
    <row r="21" spans="1:20" ht="18" x14ac:dyDescent="0.35">
      <c r="B21" s="19"/>
      <c r="C21" s="6"/>
      <c r="D21" s="7"/>
      <c r="E21" s="7"/>
      <c r="F21" s="7"/>
      <c r="G21" s="6"/>
      <c r="H21" s="7"/>
      <c r="I21" s="7"/>
      <c r="J21" s="7"/>
      <c r="K21" s="6"/>
      <c r="L21" s="7"/>
      <c r="M21" s="7"/>
      <c r="N21" s="7"/>
      <c r="O21" s="6"/>
      <c r="P21" s="7"/>
      <c r="Q21" s="7"/>
      <c r="R21" s="7"/>
      <c r="S21" s="8"/>
      <c r="T21" s="8"/>
    </row>
    <row r="22" spans="1:20" ht="43.5" customHeight="1" x14ac:dyDescent="0.35">
      <c r="B22" s="6"/>
      <c r="C22" s="6"/>
      <c r="D22" s="7"/>
      <c r="E22" s="7"/>
      <c r="F22" s="7"/>
      <c r="G22" s="6"/>
      <c r="H22" s="7"/>
      <c r="I22" s="7"/>
      <c r="J22" s="7"/>
      <c r="K22" s="6"/>
      <c r="L22" s="7"/>
      <c r="M22" s="7"/>
      <c r="N22" s="7"/>
      <c r="O22" s="6"/>
      <c r="P22" s="7"/>
      <c r="Q22" s="7"/>
      <c r="R22" s="7"/>
      <c r="S22" s="8"/>
      <c r="T22" s="8"/>
    </row>
    <row r="23" spans="1:20" s="5" customFormat="1" ht="22.8" x14ac:dyDescent="0.4">
      <c r="A23" s="29"/>
      <c r="B23" s="14" t="s">
        <v>28</v>
      </c>
      <c r="C23" s="14"/>
      <c r="D23" s="15"/>
      <c r="E23" s="15"/>
      <c r="F23" s="15"/>
      <c r="G23" s="14"/>
      <c r="H23" s="15"/>
      <c r="I23" s="15"/>
      <c r="J23" s="15"/>
      <c r="K23" s="14"/>
      <c r="L23" s="15"/>
      <c r="M23" s="15"/>
      <c r="N23" s="15"/>
      <c r="O23" s="14" t="s">
        <v>38</v>
      </c>
      <c r="P23" s="15"/>
      <c r="Q23" s="15"/>
      <c r="R23" s="13"/>
      <c r="S23" s="16"/>
      <c r="T23" s="16"/>
    </row>
    <row r="24" spans="1:20" ht="18" x14ac:dyDescent="0.35">
      <c r="B24" s="6"/>
      <c r="C24" s="6"/>
      <c r="D24" s="7"/>
      <c r="E24" s="7"/>
      <c r="F24" s="7"/>
      <c r="G24" s="6"/>
      <c r="H24" s="7"/>
      <c r="I24" s="7"/>
      <c r="J24" s="7"/>
      <c r="K24" s="6"/>
      <c r="L24" s="7"/>
      <c r="M24" s="7"/>
      <c r="N24" s="7"/>
      <c r="O24" s="6"/>
      <c r="P24" s="7"/>
      <c r="Q24" s="7"/>
      <c r="R24" s="7"/>
      <c r="S24" s="8"/>
      <c r="T24" s="8"/>
    </row>
    <row r="41" spans="1:18" s="4" customFormat="1" x14ac:dyDescent="0.3">
      <c r="A41" s="30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</sheetData>
  <mergeCells count="3">
    <mergeCell ref="A6:T6"/>
    <mergeCell ref="A7:T7"/>
    <mergeCell ref="B10:E10"/>
  </mergeCells>
  <pageMargins left="0" right="0" top="0.74803149606299213" bottom="0.74803149606299213" header="0.31496062992125984" footer="0.31496062992125984"/>
  <pageSetup paperSize="9" scale="6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view="pageBreakPreview" zoomScale="60" zoomScaleNormal="75" workbookViewId="0">
      <selection activeCell="P5" sqref="P5"/>
    </sheetView>
  </sheetViews>
  <sheetFormatPr defaultColWidth="9.109375" defaultRowHeight="16.8" x14ac:dyDescent="0.3"/>
  <cols>
    <col min="1" max="1" width="5.5546875" style="27" customWidth="1"/>
    <col min="2" max="2" width="34.33203125" style="2" customWidth="1"/>
    <col min="3" max="3" width="14.88671875" style="2" customWidth="1"/>
    <col min="4" max="4" width="13.88671875" style="1" customWidth="1"/>
    <col min="5" max="5" width="10.88671875" style="1" customWidth="1"/>
    <col min="6" max="6" width="10.6640625" style="1" customWidth="1"/>
    <col min="7" max="7" width="11.33203125" style="2" customWidth="1"/>
    <col min="8" max="8" width="10.109375" style="1" customWidth="1"/>
    <col min="9" max="10" width="11" style="1" customWidth="1"/>
    <col min="11" max="11" width="10" style="2" customWidth="1"/>
    <col min="12" max="12" width="10.5546875" style="1" customWidth="1"/>
    <col min="13" max="13" width="11.5546875" style="1" customWidth="1"/>
    <col min="14" max="14" width="10.5546875" style="1" customWidth="1"/>
    <col min="15" max="15" width="10.5546875" style="2" customWidth="1"/>
    <col min="16" max="16" width="12.33203125" style="1" customWidth="1"/>
    <col min="17" max="17" width="11.44140625" style="1" customWidth="1"/>
    <col min="18" max="18" width="11.109375" style="1" customWidth="1"/>
    <col min="19" max="19" width="9.88671875" style="3" customWidth="1"/>
    <col min="20" max="20" width="11.5546875" style="3" customWidth="1"/>
    <col min="21" max="16384" width="9.109375" style="3"/>
  </cols>
  <sheetData>
    <row r="1" spans="1:20" ht="18" x14ac:dyDescent="0.35">
      <c r="O1" s="7" t="s">
        <v>37</v>
      </c>
    </row>
    <row r="2" spans="1:20" ht="18" x14ac:dyDescent="0.35">
      <c r="O2" s="7" t="s">
        <v>75</v>
      </c>
    </row>
    <row r="3" spans="1:20" ht="18" x14ac:dyDescent="0.35">
      <c r="O3" s="7" t="s">
        <v>76</v>
      </c>
    </row>
    <row r="4" spans="1:20" ht="18" x14ac:dyDescent="0.35">
      <c r="O4" s="7" t="s">
        <v>85</v>
      </c>
    </row>
    <row r="6" spans="1:20" ht="22.8" x14ac:dyDescent="0.3">
      <c r="A6" s="66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22.8" x14ac:dyDescent="0.3">
      <c r="A7" s="66" t="s">
        <v>70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ht="18" x14ac:dyDescent="0.35">
      <c r="B8" s="6"/>
      <c r="C8" s="6"/>
      <c r="D8" s="7"/>
      <c r="E8" s="7"/>
      <c r="F8" s="7"/>
      <c r="G8" s="6"/>
      <c r="H8" s="7"/>
      <c r="I8" s="7"/>
      <c r="J8" s="26"/>
      <c r="K8" s="6"/>
      <c r="L8" s="7"/>
      <c r="M8" s="7"/>
      <c r="N8" s="7"/>
      <c r="O8" s="6"/>
      <c r="P8" s="7"/>
      <c r="Q8" s="7"/>
      <c r="R8" s="7"/>
      <c r="S8" s="8"/>
      <c r="T8" s="8"/>
    </row>
    <row r="9" spans="1:20" ht="55.5" customHeight="1" x14ac:dyDescent="0.3">
      <c r="A9" s="25" t="s">
        <v>39</v>
      </c>
      <c r="B9" s="12" t="s">
        <v>0</v>
      </c>
      <c r="C9" s="12" t="s">
        <v>24</v>
      </c>
      <c r="D9" s="12" t="s">
        <v>29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2" t="s">
        <v>10</v>
      </c>
      <c r="O9" s="12" t="s">
        <v>11</v>
      </c>
      <c r="P9" s="12" t="s">
        <v>12</v>
      </c>
      <c r="Q9" s="12" t="s">
        <v>13</v>
      </c>
      <c r="R9" s="12" t="s">
        <v>14</v>
      </c>
      <c r="S9" s="12" t="s">
        <v>15</v>
      </c>
      <c r="T9" s="12" t="s">
        <v>16</v>
      </c>
    </row>
    <row r="10" spans="1:20" ht="23.25" customHeight="1" x14ac:dyDescent="0.3">
      <c r="A10" s="38"/>
      <c r="B10" s="69" t="s">
        <v>41</v>
      </c>
      <c r="C10" s="70"/>
      <c r="D10" s="70"/>
      <c r="E10" s="70"/>
      <c r="F10" s="31"/>
      <c r="G10" s="31"/>
      <c r="H10" s="31"/>
      <c r="I10" s="33"/>
      <c r="J10" s="31"/>
      <c r="K10" s="31"/>
      <c r="L10" s="31"/>
      <c r="M10" s="33"/>
      <c r="N10" s="31"/>
      <c r="O10" s="31"/>
      <c r="P10" s="31"/>
      <c r="Q10" s="33"/>
      <c r="R10" s="31"/>
      <c r="S10" s="31"/>
      <c r="T10" s="32"/>
    </row>
    <row r="11" spans="1:20" ht="37.5" customHeight="1" x14ac:dyDescent="0.3">
      <c r="A11" s="25">
        <v>1</v>
      </c>
      <c r="B11" s="20" t="s">
        <v>42</v>
      </c>
      <c r="C11" s="10" t="s">
        <v>17</v>
      </c>
      <c r="D11" s="23">
        <f>E11+I11+M11+Q11</f>
        <v>11</v>
      </c>
      <c r="E11" s="23">
        <f>F11+G11+H11</f>
        <v>0</v>
      </c>
      <c r="F11" s="23"/>
      <c r="G11" s="23"/>
      <c r="H11" s="23"/>
      <c r="I11" s="23">
        <f>J11+K11+L11</f>
        <v>0</v>
      </c>
      <c r="J11" s="23"/>
      <c r="K11" s="23"/>
      <c r="L11" s="23"/>
      <c r="M11" s="23">
        <f>N11+O11+P11</f>
        <v>0</v>
      </c>
      <c r="N11" s="23"/>
      <c r="O11" s="23"/>
      <c r="P11" s="23"/>
      <c r="Q11" s="23">
        <f>R11+S11+T11</f>
        <v>11</v>
      </c>
      <c r="R11" s="23">
        <v>1.92</v>
      </c>
      <c r="S11" s="23">
        <v>5.54</v>
      </c>
      <c r="T11" s="23">
        <v>3.54</v>
      </c>
    </row>
    <row r="12" spans="1:20" ht="23.25" customHeight="1" x14ac:dyDescent="0.3">
      <c r="A12" s="25">
        <v>2</v>
      </c>
      <c r="B12" s="20" t="s">
        <v>74</v>
      </c>
      <c r="C12" s="10" t="s">
        <v>17</v>
      </c>
      <c r="D12" s="23">
        <f t="shared" ref="D12:D16" si="0">E12+I12+M12+Q12</f>
        <v>13.219999999999999</v>
      </c>
      <c r="E12" s="23">
        <f t="shared" ref="E12:E16" si="1">F12+G12+H12</f>
        <v>1.03</v>
      </c>
      <c r="F12" s="23">
        <v>0.26</v>
      </c>
      <c r="G12" s="23">
        <v>0.3</v>
      </c>
      <c r="H12" s="23">
        <v>0.47</v>
      </c>
      <c r="I12" s="23">
        <f t="shared" ref="I12:I16" si="2">J12+K12+L12</f>
        <v>4.1499999999999995</v>
      </c>
      <c r="J12" s="23">
        <v>0.71</v>
      </c>
      <c r="K12" s="23">
        <v>1.43</v>
      </c>
      <c r="L12" s="23">
        <v>2.0099999999999998</v>
      </c>
      <c r="M12" s="23">
        <f t="shared" ref="M12:M16" si="3">N12+O12+P12</f>
        <v>6.33</v>
      </c>
      <c r="N12" s="23">
        <v>2.52</v>
      </c>
      <c r="O12" s="23">
        <v>2.1800000000000002</v>
      </c>
      <c r="P12" s="23">
        <v>1.63</v>
      </c>
      <c r="Q12" s="23">
        <f t="shared" ref="Q12:Q16" si="4">R12+S12+T12</f>
        <v>1.71</v>
      </c>
      <c r="R12" s="23">
        <v>0.76</v>
      </c>
      <c r="S12" s="23">
        <v>0.53</v>
      </c>
      <c r="T12" s="23">
        <v>0.42</v>
      </c>
    </row>
    <row r="13" spans="1:20" ht="23.25" customHeight="1" x14ac:dyDescent="0.3">
      <c r="A13" s="25">
        <v>3</v>
      </c>
      <c r="B13" s="20" t="s">
        <v>44</v>
      </c>
      <c r="C13" s="10" t="s">
        <v>18</v>
      </c>
      <c r="D13" s="23">
        <f t="shared" si="0"/>
        <v>24.96</v>
      </c>
      <c r="E13" s="23">
        <f t="shared" si="1"/>
        <v>5.45</v>
      </c>
      <c r="F13" s="23">
        <v>1.74</v>
      </c>
      <c r="G13" s="23">
        <v>1.74</v>
      </c>
      <c r="H13" s="23">
        <v>1.97</v>
      </c>
      <c r="I13" s="23">
        <f t="shared" si="2"/>
        <v>6.42</v>
      </c>
      <c r="J13" s="23">
        <v>2.14</v>
      </c>
      <c r="K13" s="23">
        <v>2.14</v>
      </c>
      <c r="L13" s="23">
        <v>2.14</v>
      </c>
      <c r="M13" s="23">
        <f t="shared" si="3"/>
        <v>6.98</v>
      </c>
      <c r="N13" s="23">
        <v>2.2200000000000002</v>
      </c>
      <c r="O13" s="23">
        <v>2.39</v>
      </c>
      <c r="P13" s="23">
        <v>2.37</v>
      </c>
      <c r="Q13" s="23">
        <f t="shared" si="4"/>
        <v>6.1099999999999994</v>
      </c>
      <c r="R13" s="23">
        <v>2.0699999999999998</v>
      </c>
      <c r="S13" s="23">
        <v>2.02</v>
      </c>
      <c r="T13" s="23">
        <v>2.02</v>
      </c>
    </row>
    <row r="14" spans="1:20" ht="23.25" customHeight="1" x14ac:dyDescent="0.3">
      <c r="A14" s="25">
        <v>4</v>
      </c>
      <c r="B14" s="20" t="s">
        <v>45</v>
      </c>
      <c r="C14" s="10" t="s">
        <v>17</v>
      </c>
      <c r="D14" s="23">
        <f t="shared" si="0"/>
        <v>1490.65</v>
      </c>
      <c r="E14" s="23">
        <f t="shared" si="1"/>
        <v>0</v>
      </c>
      <c r="F14" s="23"/>
      <c r="G14" s="23"/>
      <c r="H14" s="23"/>
      <c r="I14" s="23">
        <f t="shared" si="2"/>
        <v>0</v>
      </c>
      <c r="J14" s="23"/>
      <c r="K14" s="23"/>
      <c r="L14" s="23"/>
      <c r="M14" s="23">
        <f t="shared" si="3"/>
        <v>1490.65</v>
      </c>
      <c r="N14" s="23"/>
      <c r="O14" s="23"/>
      <c r="P14" s="23">
        <v>1490.65</v>
      </c>
      <c r="Q14" s="23">
        <f t="shared" si="4"/>
        <v>0</v>
      </c>
      <c r="R14" s="23"/>
      <c r="S14" s="23"/>
      <c r="T14" s="23"/>
    </row>
    <row r="15" spans="1:20" ht="23.25" customHeight="1" x14ac:dyDescent="0.3">
      <c r="A15" s="25">
        <v>5</v>
      </c>
      <c r="B15" s="20" t="s">
        <v>46</v>
      </c>
      <c r="C15" s="10" t="s">
        <v>17</v>
      </c>
      <c r="D15" s="23">
        <f t="shared" si="0"/>
        <v>91.18</v>
      </c>
      <c r="E15" s="23">
        <f t="shared" si="1"/>
        <v>0</v>
      </c>
      <c r="F15" s="23"/>
      <c r="G15" s="23"/>
      <c r="H15" s="23"/>
      <c r="I15" s="23">
        <f t="shared" si="2"/>
        <v>0</v>
      </c>
      <c r="J15" s="23"/>
      <c r="K15" s="23"/>
      <c r="L15" s="23"/>
      <c r="M15" s="23">
        <f t="shared" si="3"/>
        <v>72.94</v>
      </c>
      <c r="N15" s="23"/>
      <c r="O15" s="23">
        <v>18.240000000000002</v>
      </c>
      <c r="P15" s="23">
        <v>54.7</v>
      </c>
      <c r="Q15" s="23">
        <f t="shared" si="4"/>
        <v>18.240000000000002</v>
      </c>
      <c r="R15" s="23">
        <v>18.240000000000002</v>
      </c>
      <c r="S15" s="23"/>
      <c r="T15" s="23"/>
    </row>
    <row r="16" spans="1:20" ht="23.25" customHeight="1" x14ac:dyDescent="0.3">
      <c r="A16" s="48">
        <v>6</v>
      </c>
      <c r="B16" s="34" t="s">
        <v>47</v>
      </c>
      <c r="C16" s="12" t="s">
        <v>17</v>
      </c>
      <c r="D16" s="43">
        <f t="shared" si="0"/>
        <v>389</v>
      </c>
      <c r="E16" s="43">
        <f t="shared" si="1"/>
        <v>0</v>
      </c>
      <c r="F16" s="43"/>
      <c r="G16" s="43"/>
      <c r="H16" s="43"/>
      <c r="I16" s="43">
        <f t="shared" si="2"/>
        <v>0</v>
      </c>
      <c r="J16" s="43"/>
      <c r="K16" s="43"/>
      <c r="L16" s="43"/>
      <c r="M16" s="43">
        <f t="shared" si="3"/>
        <v>0</v>
      </c>
      <c r="N16" s="43"/>
      <c r="O16" s="43"/>
      <c r="P16" s="43"/>
      <c r="Q16" s="43">
        <f t="shared" si="4"/>
        <v>389</v>
      </c>
      <c r="R16" s="43">
        <v>136.15</v>
      </c>
      <c r="S16" s="43">
        <v>194.5</v>
      </c>
      <c r="T16" s="43">
        <v>58.35</v>
      </c>
    </row>
    <row r="17" spans="1:20" ht="27" customHeight="1" x14ac:dyDescent="0.3">
      <c r="A17" s="28"/>
      <c r="B17" s="54" t="s">
        <v>59</v>
      </c>
      <c r="C17" s="55"/>
      <c r="D17" s="56"/>
      <c r="E17" s="56"/>
      <c r="F17" s="57"/>
      <c r="G17" s="57"/>
      <c r="H17" s="57"/>
      <c r="I17" s="56"/>
      <c r="J17" s="57"/>
      <c r="K17" s="57"/>
      <c r="L17" s="57"/>
      <c r="M17" s="56"/>
      <c r="N17" s="57"/>
      <c r="O17" s="57"/>
      <c r="P17" s="57"/>
      <c r="Q17" s="56"/>
      <c r="R17" s="57"/>
      <c r="S17" s="57"/>
      <c r="T17" s="58"/>
    </row>
    <row r="18" spans="1:20" ht="24" customHeight="1" x14ac:dyDescent="0.3">
      <c r="A18" s="49">
        <v>7</v>
      </c>
      <c r="B18" s="50" t="s">
        <v>19</v>
      </c>
      <c r="C18" s="51" t="s">
        <v>20</v>
      </c>
      <c r="D18" s="52">
        <f t="shared" ref="D18:D20" si="5">E18+I18+M18+Q18</f>
        <v>9</v>
      </c>
      <c r="E18" s="52">
        <f t="shared" ref="E18:E20" si="6">F18+G18+H18</f>
        <v>0</v>
      </c>
      <c r="F18" s="52"/>
      <c r="G18" s="52"/>
      <c r="H18" s="52"/>
      <c r="I18" s="52">
        <f t="shared" ref="I18:I20" si="7">J18+K18+L18</f>
        <v>0</v>
      </c>
      <c r="J18" s="52"/>
      <c r="K18" s="52"/>
      <c r="L18" s="52"/>
      <c r="M18" s="52">
        <f t="shared" ref="M18:M20" si="8">N18+O18+P18</f>
        <v>0</v>
      </c>
      <c r="N18" s="52"/>
      <c r="O18" s="52"/>
      <c r="P18" s="52"/>
      <c r="Q18" s="52">
        <f t="shared" ref="Q18:Q20" si="9">R18+S18+T18</f>
        <v>9</v>
      </c>
      <c r="R18" s="52"/>
      <c r="S18" s="52"/>
      <c r="T18" s="52">
        <v>9</v>
      </c>
    </row>
    <row r="19" spans="1:20" ht="27" customHeight="1" x14ac:dyDescent="0.3">
      <c r="A19" s="28">
        <v>8</v>
      </c>
      <c r="B19" s="18" t="s">
        <v>21</v>
      </c>
      <c r="C19" s="9" t="s">
        <v>20</v>
      </c>
      <c r="D19" s="24">
        <f t="shared" si="5"/>
        <v>4</v>
      </c>
      <c r="E19" s="24">
        <f t="shared" si="6"/>
        <v>0</v>
      </c>
      <c r="F19" s="24"/>
      <c r="G19" s="24"/>
      <c r="H19" s="24"/>
      <c r="I19" s="24">
        <f t="shared" si="7"/>
        <v>0</v>
      </c>
      <c r="J19" s="24"/>
      <c r="K19" s="24"/>
      <c r="L19" s="24"/>
      <c r="M19" s="24">
        <f t="shared" si="8"/>
        <v>0</v>
      </c>
      <c r="N19" s="24"/>
      <c r="O19" s="24"/>
      <c r="P19" s="24"/>
      <c r="Q19" s="24">
        <f t="shared" si="9"/>
        <v>4</v>
      </c>
      <c r="R19" s="24"/>
      <c r="S19" s="24"/>
      <c r="T19" s="24">
        <v>4</v>
      </c>
    </row>
    <row r="20" spans="1:20" ht="27" customHeight="1" x14ac:dyDescent="0.3">
      <c r="A20" s="28">
        <v>9</v>
      </c>
      <c r="B20" s="18" t="s">
        <v>22</v>
      </c>
      <c r="C20" s="9" t="s">
        <v>20</v>
      </c>
      <c r="D20" s="24">
        <f t="shared" si="5"/>
        <v>85</v>
      </c>
      <c r="E20" s="24">
        <f t="shared" si="6"/>
        <v>0</v>
      </c>
      <c r="F20" s="24"/>
      <c r="G20" s="24"/>
      <c r="H20" s="24"/>
      <c r="I20" s="24">
        <f t="shared" si="7"/>
        <v>0</v>
      </c>
      <c r="J20" s="24"/>
      <c r="K20" s="24"/>
      <c r="L20" s="24"/>
      <c r="M20" s="24">
        <f t="shared" si="8"/>
        <v>0</v>
      </c>
      <c r="N20" s="24"/>
      <c r="O20" s="24"/>
      <c r="P20" s="24"/>
      <c r="Q20" s="24">
        <f t="shared" si="9"/>
        <v>85</v>
      </c>
      <c r="R20" s="24"/>
      <c r="S20" s="24"/>
      <c r="T20" s="24">
        <v>85</v>
      </c>
    </row>
    <row r="21" spans="1:20" ht="18" x14ac:dyDescent="0.35">
      <c r="B21" s="19"/>
      <c r="C21" s="6"/>
      <c r="D21" s="7"/>
      <c r="E21" s="7"/>
      <c r="F21" s="7"/>
      <c r="G21" s="6"/>
      <c r="H21" s="7"/>
      <c r="I21" s="7"/>
      <c r="J21" s="7"/>
      <c r="K21" s="6"/>
      <c r="L21" s="7"/>
      <c r="M21" s="7"/>
      <c r="N21" s="7"/>
      <c r="O21" s="6"/>
      <c r="P21" s="7"/>
      <c r="Q21" s="7"/>
      <c r="R21" s="7"/>
      <c r="S21" s="8"/>
      <c r="T21" s="8"/>
    </row>
    <row r="22" spans="1:20" ht="43.5" customHeight="1" x14ac:dyDescent="0.35">
      <c r="B22" s="6"/>
      <c r="C22" s="6"/>
      <c r="D22" s="7"/>
      <c r="E22" s="7"/>
      <c r="F22" s="7"/>
      <c r="G22" s="6"/>
      <c r="H22" s="7"/>
      <c r="I22" s="7"/>
      <c r="J22" s="7"/>
      <c r="K22" s="6"/>
      <c r="L22" s="7"/>
      <c r="M22" s="7"/>
      <c r="N22" s="7"/>
      <c r="O22" s="6"/>
      <c r="P22" s="7"/>
      <c r="Q22" s="7"/>
      <c r="R22" s="7"/>
      <c r="S22" s="8"/>
      <c r="T22" s="8"/>
    </row>
    <row r="23" spans="1:20" s="5" customFormat="1" ht="22.8" x14ac:dyDescent="0.4">
      <c r="A23" s="29"/>
      <c r="B23" s="14" t="s">
        <v>28</v>
      </c>
      <c r="C23" s="14"/>
      <c r="D23" s="15"/>
      <c r="E23" s="15"/>
      <c r="F23" s="15"/>
      <c r="G23" s="14"/>
      <c r="H23" s="15"/>
      <c r="I23" s="15"/>
      <c r="J23" s="15"/>
      <c r="K23" s="14"/>
      <c r="L23" s="15"/>
      <c r="M23" s="15"/>
      <c r="N23" s="15"/>
      <c r="O23" s="14" t="s">
        <v>38</v>
      </c>
      <c r="P23" s="15"/>
      <c r="Q23" s="15"/>
      <c r="R23" s="13"/>
      <c r="S23" s="16"/>
      <c r="T23" s="16"/>
    </row>
    <row r="24" spans="1:20" ht="18" x14ac:dyDescent="0.35">
      <c r="B24" s="6"/>
      <c r="C24" s="6"/>
      <c r="D24" s="7"/>
      <c r="E24" s="7"/>
      <c r="F24" s="7"/>
      <c r="G24" s="6"/>
      <c r="H24" s="7"/>
      <c r="I24" s="7"/>
      <c r="J24" s="7"/>
      <c r="K24" s="6"/>
      <c r="L24" s="7"/>
      <c r="M24" s="7"/>
      <c r="N24" s="7"/>
      <c r="O24" s="6"/>
      <c r="P24" s="7"/>
      <c r="Q24" s="7"/>
      <c r="R24" s="7"/>
      <c r="S24" s="8"/>
      <c r="T24" s="8"/>
    </row>
    <row r="41" spans="1:18" s="4" customFormat="1" x14ac:dyDescent="0.3">
      <c r="A41" s="30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</sheetData>
  <mergeCells count="3">
    <mergeCell ref="A6:T6"/>
    <mergeCell ref="A7:T7"/>
    <mergeCell ref="B10:E10"/>
  </mergeCells>
  <pageMargins left="0" right="0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прил. 1</vt:lpstr>
      <vt:lpstr>прил. 2</vt:lpstr>
      <vt:lpstr>прил. 3</vt:lpstr>
      <vt:lpstr>прил.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'прил. 9'!Заголовки_для_печати</vt:lpstr>
      <vt:lpstr>'прил.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Общий_отдел_2</cp:lastModifiedBy>
  <cp:lastPrinted>2023-05-12T02:16:43Z</cp:lastPrinted>
  <dcterms:created xsi:type="dcterms:W3CDTF">2016-04-06T05:31:14Z</dcterms:created>
  <dcterms:modified xsi:type="dcterms:W3CDTF">2023-05-30T23:42:28Z</dcterms:modified>
</cp:coreProperties>
</file>